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11"/>
  <workbookPr/>
  <mc:AlternateContent xmlns:mc="http://schemas.openxmlformats.org/markup-compatibility/2006">
    <mc:Choice Requires="x15">
      <x15ac:absPath xmlns:x15ac="http://schemas.microsoft.com/office/spreadsheetml/2010/11/ac" url="\\amwater.net\central\KY\Lexington\Data\shared\Capital Admin\AA_Reports\2024\Corporate\Non-Routine RP Project Governance_KY\"/>
    </mc:Choice>
  </mc:AlternateContent>
  <xr:revisionPtr revIDLastSave="0" documentId="8_{7ABAFF29-7EA5-4D44-8979-3B0DE69F056D}" xr6:coauthVersionLast="47" xr6:coauthVersionMax="47" xr10:uidLastSave="{00000000-0000-0000-0000-000000000000}"/>
  <bookViews>
    <workbookView xWindow="28680" yWindow="-120" windowWidth="29040" windowHeight="15720" firstSheet="2" activeTab="2" xr2:uid="{B3B91ADD-0EBC-4D05-9171-79C1462AF36A}"/>
  </bookViews>
  <sheets>
    <sheet name="KY RP Summary" sheetId="2" r:id="rId1"/>
    <sheet name="1012-KY" sheetId="1" r:id="rId2"/>
    <sheet name="1012-KY 2024" sheetId="3" r:id="rId3"/>
  </sheets>
  <externalReferences>
    <externalReference r:id="rId4"/>
  </externalReferences>
  <definedNames>
    <definedName name="_xlnm._FilterDatabase" localSheetId="1" hidden="1">'1012-KY'!$A$1:$N$24</definedName>
    <definedName name="_xlnm._FilterDatabase" localSheetId="2" hidden="1">'1012-KY 2024'!$A$1:$J$27</definedName>
    <definedName name="CompanySelected">[1]Base_Inputs!$D$7</definedName>
    <definedName name="Tax">0.828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3" l="1"/>
  <c r="I26" i="3"/>
  <c r="I25" i="3"/>
  <c r="I24" i="3"/>
  <c r="I23" i="3"/>
  <c r="I22" i="3"/>
  <c r="I21" i="3"/>
  <c r="I20" i="3"/>
  <c r="I18" i="3"/>
  <c r="I17" i="3"/>
  <c r="I16" i="3"/>
  <c r="I15" i="3"/>
  <c r="I14" i="3"/>
  <c r="I13" i="3"/>
  <c r="I12" i="3"/>
  <c r="I9" i="3"/>
  <c r="I3" i="3"/>
  <c r="I4" i="3"/>
  <c r="I5" i="3"/>
  <c r="I6" i="3"/>
  <c r="I7" i="3"/>
  <c r="I2" i="3"/>
</calcChain>
</file>

<file path=xl/sharedStrings.xml><?xml version="1.0" encoding="utf-8"?>
<sst xmlns="http://schemas.openxmlformats.org/spreadsheetml/2006/main" count="406" uniqueCount="187">
  <si>
    <t>Company Code</t>
  </si>
  <si>
    <t>RP Lines</t>
  </si>
  <si>
    <t>FY 2024</t>
  </si>
  <si>
    <t>1012</t>
  </si>
  <si>
    <t>A-New Mains</t>
  </si>
  <si>
    <t xml:space="preserve">As part of the new capital governance changes, we are requesting for RP Lines A, B, D, L, N, Q, and R that you identify all projects in those RP lines that are greater than $100K.  </t>
  </si>
  <si>
    <t>B-Replaced Mains</t>
  </si>
  <si>
    <t>C-Unscheduled Mains</t>
  </si>
  <si>
    <r>
      <t>1.</t>
    </r>
    <r>
      <rPr>
        <sz val="7"/>
        <rFont val="Times New Roman"/>
        <family val="1"/>
      </rPr>
      <t xml:space="preserve">       </t>
    </r>
    <r>
      <rPr>
        <sz val="11"/>
        <rFont val="Calibri"/>
        <family val="2"/>
      </rPr>
      <t>Potential Program Overruns</t>
    </r>
  </si>
  <si>
    <t>D-Relocated Mains</t>
  </si>
  <si>
    <r>
      <t>·</t>
    </r>
    <r>
      <rPr>
        <sz val="7"/>
        <rFont val="Times New Roman"/>
        <family val="1"/>
      </rPr>
      <t xml:space="preserve">         </t>
    </r>
    <r>
      <rPr>
        <sz val="11"/>
        <rFont val="Calibri"/>
        <family val="2"/>
      </rPr>
      <t>As soon as an Operating Company determines that they may exceed their approved capital budget in the current or the next calendar year, they need to communicate details of the potential overrun to the OWE CPM team.</t>
    </r>
  </si>
  <si>
    <t>E-New Hydrants &amp; Valves</t>
  </si>
  <si>
    <r>
      <t>·</t>
    </r>
    <r>
      <rPr>
        <sz val="7"/>
        <rFont val="Times New Roman"/>
        <family val="1"/>
      </rPr>
      <t xml:space="preserve">         </t>
    </r>
    <r>
      <rPr>
        <sz val="11"/>
        <rFont val="Calibri"/>
        <family val="2"/>
      </rPr>
      <t xml:space="preserve">If, upon consultation with OWE, it is determined that the likelihood of </t>
    </r>
    <r>
      <rPr>
        <sz val="11"/>
        <color rgb="FF00B0F0"/>
        <rFont val="Calibri"/>
        <family val="2"/>
      </rPr>
      <t>exceeding budget is less than 50%</t>
    </r>
    <r>
      <rPr>
        <sz val="11"/>
        <color rgb="FF00B050"/>
        <rFont val="Calibri"/>
        <family val="2"/>
      </rPr>
      <t>,</t>
    </r>
    <r>
      <rPr>
        <sz val="11"/>
        <rFont val="Calibri"/>
        <family val="2"/>
      </rPr>
      <t xml:space="preserve"> then it will be put </t>
    </r>
    <r>
      <rPr>
        <sz val="11"/>
        <color rgb="FF00B050"/>
        <rFont val="Calibri"/>
        <family val="2"/>
      </rPr>
      <t xml:space="preserve">“On Radar” </t>
    </r>
    <r>
      <rPr>
        <sz val="11"/>
        <rFont val="Calibri"/>
        <family val="2"/>
      </rPr>
      <t>report that is presented monthly to the Corporate CPM Committee.</t>
    </r>
  </si>
  <si>
    <t>F-Replaced Hydrants &amp; Valves</t>
  </si>
  <si>
    <r>
      <t>·</t>
    </r>
    <r>
      <rPr>
        <sz val="7"/>
        <rFont val="Times New Roman"/>
        <family val="1"/>
      </rPr>
      <t xml:space="preserve">         </t>
    </r>
    <r>
      <rPr>
        <sz val="11"/>
        <rFont val="Calibri"/>
        <family val="2"/>
      </rPr>
      <t xml:space="preserve">If it is determined that the likelihood of </t>
    </r>
    <r>
      <rPr>
        <sz val="11"/>
        <color rgb="FF00B0F0"/>
        <rFont val="Calibri"/>
        <family val="2"/>
      </rPr>
      <t xml:space="preserve">exceeding budget is greater than 50%, </t>
    </r>
    <r>
      <rPr>
        <sz val="11"/>
        <rFont val="Calibri"/>
        <family val="2"/>
      </rPr>
      <t xml:space="preserve">then the Operating Company </t>
    </r>
    <r>
      <rPr>
        <sz val="11"/>
        <color rgb="FF00B0F0"/>
        <rFont val="Calibri"/>
        <family val="2"/>
      </rPr>
      <t>must receive a Contingent Approval</t>
    </r>
    <r>
      <rPr>
        <sz val="11"/>
        <color theme="4" tint="-0.249977111117893"/>
        <rFont val="Calibri"/>
        <family val="2"/>
      </rPr>
      <t xml:space="preserve"> </t>
    </r>
    <r>
      <rPr>
        <sz val="11"/>
        <rFont val="Calibri"/>
        <family val="2"/>
      </rPr>
      <t>for additional budget from the Corporate CPM before additional capital spending is committed.</t>
    </r>
  </si>
  <si>
    <t>G-New Services</t>
  </si>
  <si>
    <r>
      <t>·</t>
    </r>
    <r>
      <rPr>
        <sz val="7"/>
        <rFont val="Times New Roman"/>
        <family val="1"/>
      </rPr>
      <t xml:space="preserve">         </t>
    </r>
    <r>
      <rPr>
        <sz val="11"/>
        <rFont val="Calibri"/>
        <family val="2"/>
      </rPr>
      <t xml:space="preserve">Contingent Approval request must include a variance correction plan.  Variance correction plan should include a plan to mitigate the overrun in the current budget year (Plan A) </t>
    </r>
    <r>
      <rPr>
        <u/>
        <sz val="11"/>
        <rFont val="Calibri"/>
        <family val="2"/>
      </rPr>
      <t>or</t>
    </r>
    <r>
      <rPr>
        <sz val="11"/>
        <rFont val="Calibri"/>
        <family val="2"/>
      </rPr>
      <t xml:space="preserve"> over the course of the current and next budget years (Plan B)</t>
    </r>
  </si>
  <si>
    <t>H-Replaced Services</t>
  </si>
  <si>
    <r>
      <t>·</t>
    </r>
    <r>
      <rPr>
        <sz val="7"/>
        <rFont val="Times New Roman"/>
        <family val="1"/>
      </rPr>
      <t xml:space="preserve">         </t>
    </r>
    <r>
      <rPr>
        <sz val="11"/>
        <rFont val="Calibri"/>
        <family val="2"/>
      </rPr>
      <t>Each month thereafter, the likelihood of a budget exceedance should be reassessed, and the variance correction plan updated and submitted to OWE for reporting to the Corporate CPM Committee</t>
    </r>
  </si>
  <si>
    <t>I-New Meters</t>
  </si>
  <si>
    <r>
      <t>·</t>
    </r>
    <r>
      <rPr>
        <sz val="7"/>
        <rFont val="Times New Roman"/>
        <family val="1"/>
      </rPr>
      <t xml:space="preserve">         </t>
    </r>
    <r>
      <rPr>
        <sz val="11"/>
        <rFont val="Calibri"/>
        <family val="2"/>
      </rPr>
      <t xml:space="preserve">If/when the likelihood of a </t>
    </r>
    <r>
      <rPr>
        <sz val="11"/>
        <color rgb="FFFF0000"/>
        <rFont val="Calibri"/>
        <family val="2"/>
      </rPr>
      <t>budget overrun reaches 80% or higher</t>
    </r>
    <r>
      <rPr>
        <sz val="11"/>
        <rFont val="Calibri"/>
        <family val="2"/>
      </rPr>
      <t>, then the Operating Company</t>
    </r>
    <r>
      <rPr>
        <sz val="11"/>
        <color rgb="FFFF0000"/>
        <rFont val="Calibri"/>
        <family val="2"/>
      </rPr>
      <t xml:space="preserve"> needs to receive Approval</t>
    </r>
    <r>
      <rPr>
        <sz val="11"/>
        <rFont val="Calibri"/>
        <family val="2"/>
      </rPr>
      <t xml:space="preserve"> from the Corporate CPM Committee before any further capital spending can be committed.</t>
    </r>
  </si>
  <si>
    <t>J-Replaced Meters</t>
  </si>
  <si>
    <t>K-ITS Equipment</t>
  </si>
  <si>
    <t>L-SCADA</t>
  </si>
  <si>
    <t>M-Security</t>
  </si>
  <si>
    <t>N-Offices &amp; Facilities</t>
  </si>
  <si>
    <t>O-Vehicles</t>
  </si>
  <si>
    <t>P-Tools &amp; Equipment</t>
  </si>
  <si>
    <t>Q-Production</t>
  </si>
  <si>
    <t>S-Engineering Studies</t>
  </si>
  <si>
    <t>Type of Project</t>
  </si>
  <si>
    <t>Unique ID</t>
  </si>
  <si>
    <t>Title</t>
  </si>
  <si>
    <t>Responsible person</t>
  </si>
  <si>
    <t>Total (5YP)</t>
  </si>
  <si>
    <t>FY 2025</t>
  </si>
  <si>
    <t>FY 2026</t>
  </si>
  <si>
    <t>FY 2027</t>
  </si>
  <si>
    <t>FY 2028</t>
  </si>
  <si>
    <t>Asset Code 1</t>
  </si>
  <si>
    <t>Purpose Code 1</t>
  </si>
  <si>
    <t>Priority</t>
  </si>
  <si>
    <t>RP</t>
  </si>
  <si>
    <t>R1202A009</t>
  </si>
  <si>
    <t>Providence Place Loop</t>
  </si>
  <si>
    <t>Tyler Well</t>
  </si>
  <si>
    <t>331 - TRANS &amp; DISTRIBUTION MAINS</t>
  </si>
  <si>
    <t>GROWTH/CAP IN FRANCHISE &lt;3 YRS</t>
  </si>
  <si>
    <t>Priority B</t>
  </si>
  <si>
    <t>R1202B008</t>
  </si>
  <si>
    <t>B2 QIP Main Replacements</t>
  </si>
  <si>
    <t>Krista Citron</t>
  </si>
  <si>
    <t>ASSET RENEWAL POOR CONDITION</t>
  </si>
  <si>
    <t>Priority A2</t>
  </si>
  <si>
    <t>R1202B010</t>
  </si>
  <si>
    <t>Blanket Main Replacements (non-QIP)</t>
  </si>
  <si>
    <t>R1202D008</t>
  </si>
  <si>
    <t>KYTC - Various Relocation Projects</t>
  </si>
  <si>
    <t>Austin Thore</t>
  </si>
  <si>
    <t>ASSET RENEWAL PROACTIVE MEASURE</t>
  </si>
  <si>
    <t>B</t>
  </si>
  <si>
    <t>R1202L015</t>
  </si>
  <si>
    <t>KRS2 Igniition Software</t>
  </si>
  <si>
    <t>Rick Witherite</t>
  </si>
  <si>
    <t>346 - COMMUNICATION EQUIPMENT</t>
  </si>
  <si>
    <t>REL/QUAL IMPROVED TECHNOLOGY</t>
  </si>
  <si>
    <t>R1202M011</t>
  </si>
  <si>
    <t>Physical Security Card Access Life Cycle Replacement</t>
  </si>
  <si>
    <t>Robert</t>
  </si>
  <si>
    <t>339 - OTHER PLANT &amp; MISC EQUIPMENT</t>
  </si>
  <si>
    <t>SAFE/SECURE SAFETY</t>
  </si>
  <si>
    <t>Priority C</t>
  </si>
  <si>
    <t>R1202N011</t>
  </si>
  <si>
    <t>KRS - equipment/salt storage shed</t>
  </si>
  <si>
    <t>Shelley Porter</t>
  </si>
  <si>
    <t>304 - STRUCTURES AND IMPROVEMENTS</t>
  </si>
  <si>
    <t>ADMIN AND OPERATIONAL SUPPORT</t>
  </si>
  <si>
    <t>R1202Q008</t>
  </si>
  <si>
    <t>RRS Dry Chemical Storage Building</t>
  </si>
  <si>
    <t>320 - WATER TREATMENT PLANT EQUIP</t>
  </si>
  <si>
    <t>R1202S013</t>
  </si>
  <si>
    <t>Emerging studies/permit requirements</t>
  </si>
  <si>
    <t>R1203L011</t>
  </si>
  <si>
    <t>Rockcastle SCADA Spare Parts</t>
  </si>
  <si>
    <t>R1203Q012</t>
  </si>
  <si>
    <t xml:space="preserve">Tank Site Altitude Valves </t>
  </si>
  <si>
    <t>R1204M010</t>
  </si>
  <si>
    <t>Remote Site Motorized Gate</t>
  </si>
  <si>
    <t>R1230A008</t>
  </si>
  <si>
    <t>Old Sweet Owen Rd - Phase 3</t>
  </si>
  <si>
    <t>R1230B009</t>
  </si>
  <si>
    <t>R1230L008</t>
  </si>
  <si>
    <t>Tank site upgrades</t>
  </si>
  <si>
    <t>R1230N010</t>
  </si>
  <si>
    <t xml:space="preserve">Structure for outside material </t>
  </si>
  <si>
    <t>R1230Q009</t>
  </si>
  <si>
    <t>Northern valve replacements</t>
  </si>
  <si>
    <t>R1233L009</t>
  </si>
  <si>
    <t>Scada upgrades</t>
  </si>
  <si>
    <t>R1233M008</t>
  </si>
  <si>
    <t>Owenton WWTP Gate</t>
  </si>
  <si>
    <t>R1233Q010</t>
  </si>
  <si>
    <t>lift station pump replacement</t>
  </si>
  <si>
    <t>R1260Q013</t>
  </si>
  <si>
    <t>Effluent Air Line</t>
  </si>
  <si>
    <t>R1270L010</t>
  </si>
  <si>
    <t>R1270Q011</t>
  </si>
  <si>
    <t>add bar screen to inlet</t>
  </si>
  <si>
    <t>Line</t>
  </si>
  <si>
    <t>District</t>
  </si>
  <si>
    <t>Justification</t>
  </si>
  <si>
    <t>WBS</t>
  </si>
  <si>
    <t>Est. In-service date</t>
  </si>
  <si>
    <t>FY 2024 
Actual</t>
  </si>
  <si>
    <t>FY 2024 
Budget</t>
  </si>
  <si>
    <t>Tolerance 
Level</t>
  </si>
  <si>
    <t>Responsible 
person</t>
  </si>
  <si>
    <t>Comments</t>
  </si>
  <si>
    <t>1230-KY-North</t>
  </si>
  <si>
    <t>Short term hydraulic improvements</t>
  </si>
  <si>
    <t>R12-30A1.22-P-0003</t>
  </si>
  <si>
    <t>Changed from $530k to $625k</t>
  </si>
  <si>
    <t>1202-KY-Central</t>
  </si>
  <si>
    <t>Shannon Run RD Loop</t>
  </si>
  <si>
    <t>R12-02A1.23-P-0003</t>
  </si>
  <si>
    <t>Changed from $135k to $218.5k, and name changed from Providence Place Loop to Shannon Run RD Loop</t>
  </si>
  <si>
    <t>Coordination with others (e.g., road is being repaved)</t>
  </si>
  <si>
    <t>Multiple WBS</t>
  </si>
  <si>
    <t>Likely to be 1-2 miles of main replacements in 2024 outside of QIP</t>
  </si>
  <si>
    <t>B2-Replaced Mains</t>
  </si>
  <si>
    <t>Critical customer impact; no longer providing expected level of service</t>
  </si>
  <si>
    <t xml:space="preserve">Austin </t>
  </si>
  <si>
    <t>Track with QIP Tracking (off cycle program)</t>
  </si>
  <si>
    <t>Project is speculative</t>
  </si>
  <si>
    <t>$1.5M New circle with $800k deposit</t>
  </si>
  <si>
    <t>Requested by local government</t>
  </si>
  <si>
    <t>Hydrant(s)</t>
  </si>
  <si>
    <t>Blanket, removed $105k from the list</t>
  </si>
  <si>
    <t>Horse Park Vaults</t>
  </si>
  <si>
    <t>Manhole(s)</t>
  </si>
  <si>
    <t>R12-02E1.24-P-0004</t>
  </si>
  <si>
    <t>John M.</t>
  </si>
  <si>
    <t>Changed from $125k to $175K on Horse park Vaults</t>
  </si>
  <si>
    <t>New equipment that improves productivity</t>
  </si>
  <si>
    <t>Central pressure monitoring stations</t>
  </si>
  <si>
    <t>Dorothy Rader</t>
  </si>
  <si>
    <t>this will be three separate projects of $55k each, remove $165k from list</t>
  </si>
  <si>
    <t>postponed until 2029, replacing with other smaller projects, remove $300k from list</t>
  </si>
  <si>
    <t>Has reached the end of its expected life</t>
  </si>
  <si>
    <t>Paving (Ops Center)</t>
  </si>
  <si>
    <t xml:space="preserve">Shelley </t>
  </si>
  <si>
    <t>$165k Paving performed in 2023</t>
  </si>
  <si>
    <t>For new (additional) employees, equipment, or vehicles</t>
  </si>
  <si>
    <t>likely use funds for different smaller projects</t>
  </si>
  <si>
    <t>Mini Excavator - Trailer and Att.</t>
  </si>
  <si>
    <t>R12-02P1.24-P-0010</t>
  </si>
  <si>
    <t>Justin</t>
  </si>
  <si>
    <t>Expected April 2024 for excavator / May 2024 for trailer / Not ordered trailer</t>
  </si>
  <si>
    <t>Backhoe - Trailer and Att.</t>
  </si>
  <si>
    <t>R12-02P1.24-P-0011</t>
  </si>
  <si>
    <t>Expected April 2024 for backhoe / May 2024 for trailer / Not ordered trailer</t>
  </si>
  <si>
    <t>Vac Trailer</t>
  </si>
  <si>
    <t xml:space="preserve">R12-02P1.24-P-0008 / 
R12-02P1.24-P-0009 / 
R12-30P1.24-P-0002 </t>
  </si>
  <si>
    <t>Changed from $180k to $240k for 3 Trailers / Expected April 2024</t>
  </si>
  <si>
    <t>Pit Launcher</t>
  </si>
  <si>
    <t> </t>
  </si>
  <si>
    <t>Expected to order May 2024 and receive September 2024</t>
  </si>
  <si>
    <t>EZ Valve - Equipment and Trailer</t>
  </si>
  <si>
    <t>Physically fails and not repairable, or in imminent danger of failure</t>
  </si>
  <si>
    <t>Bore Machine</t>
  </si>
  <si>
    <t>Remove $110k since we received boring machine in 2023</t>
  </si>
  <si>
    <t>Required to comply with regulations</t>
  </si>
  <si>
    <t>Cellular pressure monitors</t>
  </si>
  <si>
    <t>Not started</t>
  </si>
  <si>
    <t>Permanet Leak Loggers</t>
  </si>
  <si>
    <t>R12-02P1.24-P-0006</t>
  </si>
  <si>
    <t>Received March 2024 / Partial part of larger PO with additional spend</t>
  </si>
  <si>
    <t>Physically fails, not repairable, or in imminent danger of failure</t>
  </si>
  <si>
    <t>KRS2 sludge pump replacement</t>
  </si>
  <si>
    <t>Addresses imminent health and/or safety issues</t>
  </si>
  <si>
    <t xml:space="preserve">would like to combine, do quick design meeting, and see if maintenance building can be started for these dollars in 2024 &amp; completed with 2025 dollars. </t>
  </si>
  <si>
    <t>Provides increased reliability or operating flexibility of critical assets</t>
  </si>
  <si>
    <t>RRS Maintenance Building</t>
  </si>
  <si>
    <t>KRS Expand Supernatant Pit Capacity &amp; Pumps</t>
  </si>
  <si>
    <t>Proactive replacement based on age, condition, or new technology</t>
  </si>
  <si>
    <t>KRS1 Low Service Pump Rebuilds</t>
  </si>
  <si>
    <t>Intake Pump/Motor KRS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</si>
</sst>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000"/>
    <numFmt numFmtId="165" formatCode="_-&quot;S/.&quot;* #,##0_-;\-&quot;S/.&quot;* #,##0_-;_-&quot;S/.&quot;* &quot;-&quot;_-;_-@_-"/>
    <numFmt numFmtId="166" formatCode="_-&quot;S/.&quot;* #,##0.00_-;\-&quot;S/.&quot;* #,##0.00_-;_-&quot;S/.&quot;* &quot;-&quot;??_-;_-@_-"/>
    <numFmt numFmtId="167" formatCode="_-* #,##0\ _P_t_s_-;\-* #,##0\ _P_t_s_-;_-* &quot;-&quot;\ _P_t_s_-;_-@_-"/>
    <numFmt numFmtId="168" formatCode="_-* #,##0.00\ _P_t_s_-;\-* #,##0.00\ _P_t_s_-;_-* &quot;-&quot;??\ _P_t_s_-;_-@_-"/>
  </numFmts>
  <fonts count="31">
    <font>
      <sz val="11"/>
      <name val="Calibri"/>
    </font>
    <font>
      <sz val="11"/>
      <color theme="1"/>
      <name val="Aptos Narrow"/>
      <family val="2"/>
      <scheme val="minor"/>
    </font>
    <font>
      <sz val="11"/>
      <color theme="1"/>
      <name val="Aptos Narrow"/>
      <family val="2"/>
      <scheme val="minor"/>
    </font>
    <font>
      <b/>
      <sz val="11"/>
      <color rgb="FF000000"/>
      <name val="Calibri"/>
    </font>
    <font>
      <b/>
      <sz val="11"/>
      <color rgb="FF000000"/>
      <name val="Calibri"/>
      <family val="2"/>
    </font>
    <font>
      <sz val="11"/>
      <color rgb="FF000000"/>
      <name val="Calibri"/>
    </font>
    <font>
      <sz val="11"/>
      <color rgb="FF090A09"/>
      <name val="Calibri"/>
      <family val="2"/>
    </font>
    <font>
      <b/>
      <sz val="11"/>
      <color rgb="FF090A09"/>
      <name val="Calibri"/>
      <family val="2"/>
    </font>
    <font>
      <sz val="8"/>
      <color rgb="FF000000"/>
      <name val="Verdana"/>
      <family val="2"/>
    </font>
    <font>
      <b/>
      <sz val="8"/>
      <color rgb="FF000000"/>
      <name val="Verdana"/>
      <family val="2"/>
    </font>
    <font>
      <i/>
      <sz val="8"/>
      <color rgb="FF000000"/>
      <name val="Verdana"/>
      <family val="2"/>
    </font>
    <font>
      <b/>
      <sz val="8"/>
      <color rgb="FF00CC00"/>
      <name val="Verdana"/>
      <family val="2"/>
    </font>
    <font>
      <b/>
      <sz val="8"/>
      <color rgb="FFFF9900"/>
      <name val="Verdana"/>
      <family val="2"/>
    </font>
    <font>
      <b/>
      <sz val="8"/>
      <color rgb="FFFF0000"/>
      <name val="Verdana"/>
      <family val="2"/>
    </font>
    <font>
      <sz val="8"/>
      <color rgb="FF000000"/>
      <name val="Arial"/>
      <family val="2"/>
    </font>
    <font>
      <sz val="8"/>
      <color rgb="FF1F497D"/>
      <name val="Verdana"/>
      <family val="2"/>
    </font>
    <font>
      <b/>
      <sz val="8"/>
      <color rgb="FF1F497D"/>
      <name val="Verdana"/>
      <family val="2"/>
    </font>
    <font>
      <sz val="10"/>
      <name val="Arial"/>
      <family val="2"/>
    </font>
    <font>
      <sz val="10"/>
      <name val="Times New Roman"/>
      <family val="1"/>
    </font>
    <font>
      <sz val="14"/>
      <name val="–¾’©"/>
      <charset val="128"/>
    </font>
    <font>
      <sz val="8"/>
      <name val="Times New Roman"/>
      <family val="1"/>
    </font>
    <font>
      <sz val="11"/>
      <name val="Aptos Narrow"/>
      <family val="2"/>
      <scheme val="minor"/>
    </font>
    <font>
      <sz val="11"/>
      <name val="Calibri"/>
      <family val="2"/>
    </font>
    <font>
      <sz val="11"/>
      <name val="Calibri"/>
    </font>
    <font>
      <sz val="7"/>
      <name val="Times New Roman"/>
      <family val="1"/>
    </font>
    <font>
      <sz val="11"/>
      <name val="Symbol"/>
      <family val="1"/>
      <charset val="2"/>
    </font>
    <font>
      <u/>
      <sz val="11"/>
      <name val="Calibri"/>
      <family val="2"/>
    </font>
    <font>
      <sz val="11"/>
      <color rgb="FF00B050"/>
      <name val="Calibri"/>
      <family val="2"/>
    </font>
    <font>
      <sz val="11"/>
      <color theme="4" tint="-0.249977111117893"/>
      <name val="Calibri"/>
      <family val="2"/>
    </font>
    <font>
      <sz val="11"/>
      <color rgb="FF00B0F0"/>
      <name val="Calibri"/>
      <family val="2"/>
    </font>
    <font>
      <sz val="11"/>
      <color rgb="FFFF0000"/>
      <name val="Calibri"/>
      <family val="2"/>
    </font>
  </fonts>
  <fills count="31">
    <fill>
      <patternFill patternType="none"/>
    </fill>
    <fill>
      <patternFill patternType="gray125"/>
    </fill>
    <fill>
      <patternFill patternType="solid">
        <fgColor rgb="FF7CB3E2"/>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theme="8" tint="0.79998168889431442"/>
        <bgColor indexed="64"/>
      </patternFill>
    </fill>
    <fill>
      <patternFill patternType="solid">
        <fgColor rgb="FF7CB3E2"/>
        <bgColor indexed="64"/>
      </patternFill>
    </fill>
    <fill>
      <patternFill patternType="solid">
        <fgColor rgb="FFD6FCF5"/>
        <bgColor indexed="64"/>
      </patternFill>
    </fill>
    <fill>
      <gradientFill degree="90">
        <stop position="0">
          <color rgb="FFDDE2E7"/>
        </stop>
        <stop position="1">
          <color rgb="FFCED3D8"/>
        </stop>
      </gradientFill>
    </fill>
    <fill>
      <patternFill patternType="solid">
        <fgColor rgb="FFFFFDBF"/>
        <bgColor rgb="FFFFFFFF"/>
      </patternFill>
    </fill>
    <fill>
      <patternFill patternType="solid">
        <fgColor rgb="FFFFFFFF"/>
        <bgColor rgb="FF000000"/>
      </patternFill>
    </fill>
    <fill>
      <patternFill patternType="solid">
        <fgColor rgb="FFF1F5FB"/>
        <bgColor rgb="FF000000"/>
      </patternFill>
    </fill>
    <fill>
      <patternFill patternType="solid">
        <fgColor rgb="FF94D88F"/>
        <bgColor rgb="FF000000"/>
      </patternFill>
    </fill>
    <fill>
      <patternFill patternType="solid">
        <fgColor rgb="FFABEDA5"/>
        <bgColor rgb="FF000000"/>
      </patternFill>
    </fill>
    <fill>
      <patternFill patternType="solid">
        <fgColor rgb="FFC6F9C1"/>
        <bgColor rgb="FF000000"/>
      </patternFill>
    </fill>
    <fill>
      <patternFill patternType="solid">
        <fgColor rgb="FFFDE9D9"/>
        <bgColor rgb="FF000000"/>
      </patternFill>
    </fill>
    <fill>
      <patternFill patternType="solid">
        <fgColor rgb="FFFCD5B4"/>
        <bgColor rgb="FF000000"/>
      </patternFill>
    </fill>
    <fill>
      <patternFill patternType="solid">
        <fgColor rgb="FFFAC090"/>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FFFDBF"/>
        <bgColor rgb="FF000000"/>
      </patternFill>
    </fill>
    <fill>
      <gradientFill degree="90">
        <stop position="0">
          <color rgb="FFF7F7F7"/>
        </stop>
        <stop position="1">
          <color rgb="FFFCFCFC"/>
        </stop>
      </gradientFill>
    </fill>
    <fill>
      <patternFill patternType="solid">
        <fgColor rgb="FFB7CFE8"/>
        <bgColor rgb="FF000000"/>
      </patternFill>
    </fill>
    <fill>
      <patternFill patternType="solid">
        <fgColor rgb="FFC3D6EB"/>
        <bgColor rgb="FF000000"/>
      </patternFill>
    </fill>
    <fill>
      <patternFill patternType="solid">
        <fgColor rgb="FFD5E3F2"/>
        <bgColor rgb="FF000000"/>
      </patternFill>
    </fill>
    <fill>
      <patternFill patternType="solid">
        <fgColor rgb="FFE1E7F5"/>
        <bgColor rgb="FF000000"/>
      </patternFill>
    </fill>
    <fill>
      <patternFill patternType="solid">
        <fgColor rgb="FFE9EFF7"/>
        <bgColor rgb="FF000000"/>
      </patternFill>
    </fill>
    <fill>
      <patternFill patternType="solid">
        <fgColor theme="0" tint="-0.14999847407452621"/>
        <bgColor indexed="64"/>
      </patternFill>
    </fill>
  </fills>
  <borders count="13">
    <border>
      <left/>
      <right/>
      <top/>
      <bottom/>
      <diagonal/>
    </border>
    <border>
      <left style="hair">
        <color rgb="FFC0C0C0"/>
      </left>
      <right style="hair">
        <color rgb="FFC0C0C0"/>
      </right>
      <top style="hair">
        <color rgb="FFC0C0C0"/>
      </top>
      <bottom style="hair">
        <color rgb="FFC0C0C0"/>
      </bottom>
      <diagonal/>
    </border>
    <border>
      <left style="thin">
        <color rgb="FF808080"/>
      </left>
      <right style="thin">
        <color rgb="FF808080"/>
      </right>
      <top style="thin">
        <color rgb="FF808080"/>
      </top>
      <bottom style="thin">
        <color rgb="FF808080"/>
      </bottom>
      <diagonal/>
    </border>
    <border>
      <left style="hair">
        <color rgb="FF808080"/>
      </left>
      <right style="hair">
        <color rgb="FF808080"/>
      </right>
      <top style="hair">
        <color rgb="FF808080"/>
      </top>
      <bottom style="hair">
        <color rgb="FF808080"/>
      </bottom>
      <diagonal/>
    </border>
    <border>
      <left style="thin">
        <color rgb="FF000000"/>
      </left>
      <right style="thin">
        <color rgb="FF000000"/>
      </right>
      <top style="thin">
        <color rgb="FF000000"/>
      </top>
      <bottom style="thin">
        <color rgb="FF000000"/>
      </bottom>
      <diagonal/>
    </border>
    <border>
      <left style="hair">
        <color rgb="FFC0C0C0"/>
      </left>
      <right style="hair">
        <color rgb="FFC0C0C0"/>
      </right>
      <top style="thin">
        <color rgb="FF808080"/>
      </top>
      <bottom style="thin">
        <color rgb="FF808080"/>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1">
    <xf numFmtId="0" fontId="0" fillId="0" borderId="0"/>
    <xf numFmtId="0" fontId="2" fillId="0" borderId="0"/>
    <xf numFmtId="44" fontId="2" fillId="0" borderId="0" applyFont="0" applyFill="0" applyBorder="0" applyAlignment="0" applyProtection="0"/>
    <xf numFmtId="164" fontId="8" fillId="0" borderId="1" applyNumberFormat="0" applyAlignment="0" applyProtection="0">
      <alignment horizontal="right" vertical="center" indent="1"/>
    </xf>
    <xf numFmtId="0" fontId="9" fillId="10" borderId="2" applyNumberFormat="0" applyAlignment="0" applyProtection="0">
      <alignment horizontal="left" vertical="center" indent="1"/>
    </xf>
    <xf numFmtId="164" fontId="9" fillId="11" borderId="3" applyNumberFormat="0" applyAlignment="0" applyProtection="0">
      <alignment horizontal="right" vertical="center" indent="1"/>
    </xf>
    <xf numFmtId="0" fontId="10" fillId="0" borderId="4" applyNumberFormat="0" applyFill="0" applyBorder="0" applyAlignment="0" applyProtection="0"/>
    <xf numFmtId="164" fontId="8" fillId="12" borderId="2" applyNumberFormat="0" applyAlignment="0" applyProtection="0">
      <alignment horizontal="left" vertical="center" indent="1"/>
    </xf>
    <xf numFmtId="0" fontId="8" fillId="13" borderId="2" applyNumberFormat="0" applyAlignment="0" applyProtection="0">
      <alignment horizontal="left" vertical="center" indent="1"/>
    </xf>
    <xf numFmtId="0" fontId="8" fillId="12" borderId="2" applyNumberFormat="0" applyAlignment="0" applyProtection="0">
      <alignment horizontal="left" vertical="center" indent="1"/>
    </xf>
    <xf numFmtId="164" fontId="9" fillId="11" borderId="3" applyNumberFormat="0" applyAlignment="0" applyProtection="0">
      <alignment horizontal="right" vertical="center" indent="1"/>
    </xf>
    <xf numFmtId="164" fontId="11" fillId="14" borderId="5" applyNumberFormat="0" applyBorder="0" applyAlignment="0" applyProtection="0">
      <alignment horizontal="right" vertical="center" indent="1"/>
    </xf>
    <xf numFmtId="164" fontId="11" fillId="15" borderId="5" applyNumberFormat="0" applyBorder="0" applyAlignment="0" applyProtection="0">
      <alignment horizontal="right" vertical="center" indent="1"/>
    </xf>
    <xf numFmtId="164" fontId="11" fillId="16" borderId="5" applyNumberFormat="0" applyBorder="0" applyAlignment="0" applyProtection="0">
      <alignment horizontal="right" vertical="center" indent="1"/>
    </xf>
    <xf numFmtId="164" fontId="12" fillId="17" borderId="5" applyNumberFormat="0" applyBorder="0" applyAlignment="0" applyProtection="0">
      <alignment horizontal="right" vertical="center" indent="1"/>
    </xf>
    <xf numFmtId="164" fontId="12" fillId="18" borderId="5" applyNumberFormat="0" applyBorder="0" applyAlignment="0" applyProtection="0">
      <alignment horizontal="right" vertical="center" indent="1"/>
    </xf>
    <xf numFmtId="164" fontId="12" fillId="19" borderId="5" applyNumberFormat="0" applyBorder="0" applyAlignment="0" applyProtection="0">
      <alignment horizontal="right" vertical="center" indent="1"/>
    </xf>
    <xf numFmtId="164" fontId="13" fillId="20" borderId="5" applyNumberFormat="0" applyBorder="0" applyAlignment="0" applyProtection="0">
      <alignment horizontal="right" vertical="center" indent="1"/>
    </xf>
    <xf numFmtId="164" fontId="13" fillId="21" borderId="5" applyNumberFormat="0" applyBorder="0" applyAlignment="0" applyProtection="0">
      <alignment horizontal="right" vertical="center" indent="1"/>
    </xf>
    <xf numFmtId="164" fontId="13" fillId="22" borderId="5" applyNumberFormat="0" applyBorder="0" applyAlignment="0" applyProtection="0">
      <alignment horizontal="right" vertical="center" indent="1"/>
    </xf>
    <xf numFmtId="0" fontId="14" fillId="0" borderId="6" applyNumberFormat="0" applyFont="0" applyFill="0" applyAlignment="0" applyProtection="0"/>
    <xf numFmtId="164" fontId="8" fillId="10" borderId="6" applyNumberFormat="0" applyAlignment="0" applyProtection="0">
      <alignment horizontal="left" vertical="center" indent="1"/>
    </xf>
    <xf numFmtId="0" fontId="9" fillId="23" borderId="2" applyNumberFormat="0" applyAlignment="0" applyProtection="0">
      <alignment horizontal="left" vertical="center" indent="1"/>
    </xf>
    <xf numFmtId="0" fontId="8" fillId="10" borderId="3" applyNumberFormat="0" applyAlignment="0" applyProtection="0">
      <alignment horizontal="left" vertical="center" indent="1"/>
    </xf>
    <xf numFmtId="0" fontId="8" fillId="24" borderId="3" applyNumberFormat="0" applyAlignment="0" applyProtection="0">
      <alignment horizontal="left" vertical="center" indent="1"/>
    </xf>
    <xf numFmtId="0" fontId="8" fillId="25" borderId="2" applyNumberFormat="0" applyAlignment="0" applyProtection="0">
      <alignment horizontal="left" vertical="center" indent="1"/>
    </xf>
    <xf numFmtId="0" fontId="8" fillId="26" borderId="2" applyNumberFormat="0" applyAlignment="0" applyProtection="0">
      <alignment horizontal="left" vertical="center" indent="1"/>
    </xf>
    <xf numFmtId="0" fontId="8" fillId="27" borderId="2" applyNumberFormat="0" applyAlignment="0" applyProtection="0">
      <alignment horizontal="left" vertical="center" indent="1"/>
    </xf>
    <xf numFmtId="0" fontId="8" fillId="28" borderId="2" applyNumberFormat="0" applyAlignment="0" applyProtection="0">
      <alignment horizontal="left" vertical="center" indent="1"/>
    </xf>
    <xf numFmtId="0" fontId="8" fillId="13" borderId="2" applyNumberFormat="0" applyAlignment="0" applyProtection="0">
      <alignment horizontal="left" vertical="center" indent="1"/>
    </xf>
    <xf numFmtId="164" fontId="15" fillId="29" borderId="7" applyNumberFormat="0" applyBorder="0" applyProtection="0">
      <alignment horizontal="right" vertical="center"/>
    </xf>
    <xf numFmtId="164" fontId="16" fillId="29" borderId="2" applyNumberFormat="0" applyBorder="0" applyProtection="0">
      <alignment horizontal="right" vertical="center"/>
    </xf>
    <xf numFmtId="0" fontId="17"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7" fontId="17" fillId="0" borderId="0" applyFont="0" applyFill="0" applyBorder="0" applyAlignment="0" applyProtection="0"/>
    <xf numFmtId="168" fontId="17" fillId="0" borderId="0" applyFont="0" applyFill="0" applyBorder="0" applyAlignment="0" applyProtection="0"/>
    <xf numFmtId="165" fontId="18" fillId="0" borderId="0" applyFont="0" applyFill="0" applyBorder="0" applyAlignment="0" applyProtection="0"/>
    <xf numFmtId="166" fontId="18" fillId="0" borderId="0" applyFont="0" applyFill="0" applyBorder="0" applyAlignment="0" applyProtection="0"/>
    <xf numFmtId="40" fontId="19" fillId="0" borderId="0" applyFont="0" applyFill="0" applyBorder="0" applyAlignment="0" applyProtection="0"/>
    <xf numFmtId="38" fontId="19" fillId="0" borderId="0" applyFont="0" applyFill="0" applyBorder="0" applyAlignment="0" applyProtection="0"/>
    <xf numFmtId="0" fontId="20" fillId="0" borderId="8" applyNumberFormat="0" applyAlignment="0"/>
    <xf numFmtId="0" fontId="2"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17"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17"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43" fontId="2" fillId="0" borderId="0" applyFont="0" applyFill="0" applyBorder="0" applyAlignment="0" applyProtection="0"/>
    <xf numFmtId="9" fontId="23" fillId="0" borderId="0" applyFont="0" applyFill="0" applyBorder="0" applyAlignment="0" applyProtection="0"/>
  </cellStyleXfs>
  <cellXfs count="63">
    <xf numFmtId="0" fontId="0" fillId="0" borderId="0" xfId="0"/>
    <xf numFmtId="0" fontId="3" fillId="2" borderId="0" xfId="0" applyFont="1" applyFill="1" applyAlignment="1">
      <alignment vertical="center" wrapText="1"/>
    </xf>
    <xf numFmtId="0" fontId="4" fillId="2" borderId="0" xfId="0" applyFont="1" applyFill="1" applyAlignment="1">
      <alignment vertical="center" wrapText="1"/>
    </xf>
    <xf numFmtId="3" fontId="3" fillId="3" borderId="0" xfId="0" applyNumberFormat="1" applyFont="1" applyFill="1" applyAlignment="1">
      <alignment vertical="center" wrapText="1"/>
    </xf>
    <xf numFmtId="3" fontId="3" fillId="4" borderId="0" xfId="0" applyNumberFormat="1" applyFont="1" applyFill="1" applyAlignment="1">
      <alignment vertical="center" wrapText="1"/>
    </xf>
    <xf numFmtId="3" fontId="3" fillId="5" borderId="0" xfId="0" applyNumberFormat="1" applyFont="1" applyFill="1" applyAlignment="1">
      <alignment vertical="center" wrapText="1"/>
    </xf>
    <xf numFmtId="3" fontId="3" fillId="6" borderId="0" xfId="0" applyNumberFormat="1" applyFont="1" applyFill="1" applyAlignment="1">
      <alignment vertical="center" wrapText="1"/>
    </xf>
    <xf numFmtId="3" fontId="3" fillId="7" borderId="0" xfId="0" applyNumberFormat="1" applyFont="1" applyFill="1" applyAlignment="1">
      <alignment vertical="center" wrapText="1"/>
    </xf>
    <xf numFmtId="0" fontId="5" fillId="2" borderId="0" xfId="0" applyFont="1" applyFill="1"/>
    <xf numFmtId="3" fontId="0" fillId="0" borderId="0" xfId="0" applyNumberFormat="1"/>
    <xf numFmtId="0" fontId="4" fillId="8" borderId="0" xfId="0" applyFont="1" applyFill="1" applyAlignment="1">
      <alignment vertical="center" wrapText="1"/>
    </xf>
    <xf numFmtId="3" fontId="4" fillId="8" borderId="0" xfId="0" applyNumberFormat="1" applyFont="1" applyFill="1" applyAlignment="1">
      <alignment vertical="center" wrapText="1"/>
    </xf>
    <xf numFmtId="0" fontId="6" fillId="9" borderId="0" xfId="0" applyFont="1" applyFill="1"/>
    <xf numFmtId="3" fontId="7" fillId="9" borderId="0" xfId="0" applyNumberFormat="1" applyFont="1" applyFill="1"/>
    <xf numFmtId="3" fontId="21" fillId="0" borderId="0" xfId="96" applyNumberFormat="1" applyFont="1" applyAlignment="1">
      <alignment horizontal="center" vertical="top"/>
    </xf>
    <xf numFmtId="0" fontId="2" fillId="0" borderId="0" xfId="96" applyAlignment="1">
      <alignment horizontal="center"/>
    </xf>
    <xf numFmtId="0" fontId="5" fillId="0" borderId="0" xfId="0" applyFont="1"/>
    <xf numFmtId="0" fontId="2" fillId="0" borderId="0" xfId="1" applyAlignment="1">
      <alignment horizontal="center"/>
    </xf>
    <xf numFmtId="0" fontId="3" fillId="2" borderId="0" xfId="0" applyFont="1" applyFill="1" applyAlignment="1">
      <alignment horizontal="center" vertical="center" wrapText="1"/>
    </xf>
    <xf numFmtId="0" fontId="0" fillId="0" borderId="0" xfId="0" applyAlignment="1">
      <alignment horizontal="left"/>
    </xf>
    <xf numFmtId="0" fontId="0" fillId="0" borderId="9" xfId="0" applyBorder="1" applyAlignment="1">
      <alignment horizontal="left"/>
    </xf>
    <xf numFmtId="0" fontId="0" fillId="0" borderId="9" xfId="0" applyBorder="1"/>
    <xf numFmtId="3" fontId="0" fillId="0" borderId="9" xfId="0" applyNumberFormat="1" applyBorder="1"/>
    <xf numFmtId="0" fontId="22" fillId="0" borderId="9" xfId="0" applyFont="1" applyBorder="1"/>
    <xf numFmtId="3" fontId="22" fillId="0" borderId="9" xfId="0" applyNumberFormat="1" applyFont="1" applyBorder="1"/>
    <xf numFmtId="0" fontId="1" fillId="0" borderId="10" xfId="96" applyFont="1" applyBorder="1" applyAlignment="1">
      <alignment horizontal="center" vertical="center"/>
    </xf>
    <xf numFmtId="0" fontId="0" fillId="0" borderId="9" xfId="0" applyBorder="1" applyAlignment="1">
      <alignment horizontal="center" vertical="center"/>
    </xf>
    <xf numFmtId="0" fontId="22" fillId="0" borderId="9" xfId="0" applyFont="1" applyBorder="1" applyAlignment="1">
      <alignment horizontal="left" vertical="center" wrapText="1"/>
    </xf>
    <xf numFmtId="14" fontId="0" fillId="0" borderId="9" xfId="0" applyNumberFormat="1" applyBorder="1"/>
    <xf numFmtId="2" fontId="0" fillId="0" borderId="9" xfId="0" applyNumberFormat="1" applyBorder="1"/>
    <xf numFmtId="9" fontId="0" fillId="0" borderId="9" xfId="110" applyFont="1" applyBorder="1"/>
    <xf numFmtId="9" fontId="0" fillId="30" borderId="9" xfId="110" applyFont="1" applyFill="1" applyBorder="1"/>
    <xf numFmtId="0" fontId="22" fillId="0" borderId="0" xfId="0" applyFont="1" applyAlignment="1">
      <alignment horizontal="left" vertical="center" indent="2"/>
    </xf>
    <xf numFmtId="0" fontId="25" fillId="0" borderId="0" xfId="0" applyFont="1" applyAlignment="1">
      <alignment horizontal="left" vertical="center" indent="5"/>
    </xf>
    <xf numFmtId="0" fontId="25" fillId="0" borderId="0" xfId="0" applyFont="1" applyAlignment="1">
      <alignment horizontal="left" vertical="center" indent="7"/>
    </xf>
    <xf numFmtId="3" fontId="4" fillId="4" borderId="0" xfId="0" applyNumberFormat="1" applyFont="1" applyFill="1" applyAlignment="1">
      <alignment horizontal="center" vertical="center" wrapText="1"/>
    </xf>
    <xf numFmtId="0" fontId="4" fillId="2" borderId="0" xfId="0" applyFont="1" applyFill="1" applyAlignment="1">
      <alignment horizontal="center" vertical="center" wrapText="1"/>
    </xf>
    <xf numFmtId="0" fontId="22" fillId="0" borderId="0" xfId="0" applyFont="1"/>
    <xf numFmtId="0" fontId="0" fillId="0" borderId="12" xfId="0" applyBorder="1"/>
    <xf numFmtId="0" fontId="22" fillId="0" borderId="12" xfId="0" applyFont="1" applyBorder="1"/>
    <xf numFmtId="0" fontId="0" fillId="0" borderId="12" xfId="0" applyBorder="1" applyAlignment="1">
      <alignment wrapText="1"/>
    </xf>
    <xf numFmtId="0" fontId="0" fillId="0" borderId="9" xfId="0" applyBorder="1" applyAlignment="1">
      <alignment vertical="center"/>
    </xf>
    <xf numFmtId="0" fontId="0" fillId="0" borderId="9" xfId="0" applyBorder="1" applyAlignment="1">
      <alignment horizontal="left" vertical="center"/>
    </xf>
    <xf numFmtId="14" fontId="0" fillId="0" borderId="9" xfId="0" applyNumberFormat="1" applyBorder="1" applyAlignment="1">
      <alignment vertical="center"/>
    </xf>
    <xf numFmtId="2" fontId="0" fillId="0" borderId="9" xfId="0" applyNumberFormat="1" applyBorder="1" applyAlignment="1">
      <alignment vertical="center"/>
    </xf>
    <xf numFmtId="3" fontId="0" fillId="0" borderId="9" xfId="0" applyNumberFormat="1" applyBorder="1" applyAlignment="1">
      <alignment vertical="center"/>
    </xf>
    <xf numFmtId="9" fontId="0" fillId="0" borderId="9" xfId="110" applyFont="1" applyBorder="1" applyAlignment="1">
      <alignment vertical="center"/>
    </xf>
    <xf numFmtId="0" fontId="22" fillId="0" borderId="12" xfId="0" applyFont="1" applyBorder="1" applyAlignment="1">
      <alignment vertical="center"/>
    </xf>
    <xf numFmtId="0" fontId="0" fillId="0" borderId="9" xfId="0" applyBorder="1" applyAlignment="1">
      <alignment horizontal="center" vertical="center"/>
    </xf>
    <xf numFmtId="0" fontId="22" fillId="0" borderId="9" xfId="0" applyFont="1" applyBorder="1" applyAlignment="1">
      <alignment horizontal="center" vertical="center"/>
    </xf>
    <xf numFmtId="0" fontId="0" fillId="0" borderId="10" xfId="0" applyBorder="1" applyAlignment="1">
      <alignment horizontal="left" vertical="center"/>
    </xf>
    <xf numFmtId="0" fontId="0" fillId="0" borderId="12" xfId="0" applyBorder="1" applyAlignment="1">
      <alignment horizontal="left" vertical="center"/>
    </xf>
    <xf numFmtId="0" fontId="22" fillId="0" borderId="10" xfId="0" applyFont="1" applyBorder="1" applyAlignment="1">
      <alignment horizontal="left" vertical="center" wrapText="1"/>
    </xf>
    <xf numFmtId="0" fontId="22" fillId="0" borderId="12" xfId="0" applyFont="1" applyBorder="1" applyAlignment="1">
      <alignment horizontal="left" vertical="center" wrapText="1"/>
    </xf>
    <xf numFmtId="0" fontId="1" fillId="0" borderId="9" xfId="96" applyFont="1" applyBorder="1" applyAlignment="1">
      <alignment horizontal="center" vertical="center"/>
    </xf>
    <xf numFmtId="0" fontId="1" fillId="0" borderId="10" xfId="96" applyFont="1" applyBorder="1" applyAlignment="1">
      <alignment horizontal="center" vertical="center"/>
    </xf>
    <xf numFmtId="0" fontId="1" fillId="0" borderId="11" xfId="96" applyFont="1" applyBorder="1" applyAlignment="1">
      <alignment horizontal="center" vertical="center"/>
    </xf>
    <xf numFmtId="0" fontId="1" fillId="0" borderId="12" xfId="96" applyFont="1" applyBorder="1" applyAlignment="1">
      <alignment horizontal="center" vertical="center"/>
    </xf>
    <xf numFmtId="0" fontId="2" fillId="0" borderId="10" xfId="1" applyBorder="1" applyAlignment="1">
      <alignment horizontal="center" vertical="center"/>
    </xf>
    <xf numFmtId="0" fontId="2" fillId="0" borderId="11" xfId="1" applyBorder="1" applyAlignment="1">
      <alignment horizontal="center" vertical="center"/>
    </xf>
    <xf numFmtId="0" fontId="2" fillId="0" borderId="12" xfId="1" applyBorder="1" applyAlignment="1">
      <alignment horizontal="center" vertical="center"/>
    </xf>
    <xf numFmtId="0" fontId="0" fillId="30" borderId="9" xfId="0" applyFill="1" applyBorder="1"/>
    <xf numFmtId="0" fontId="0" fillId="30" borderId="12" xfId="0" applyFill="1" applyBorder="1"/>
  </cellXfs>
  <cellStyles count="111">
    <cellStyle name="Comma 10" xfId="109" xr:uid="{DC0F3575-0218-4936-842A-1F09F24DE085}"/>
    <cellStyle name="Comma 2" xfId="34" xr:uid="{6609C571-08B1-4AA6-A2CD-354719B06943}"/>
    <cellStyle name="Comma 2 2" xfId="40" xr:uid="{228BCD21-D51B-41AC-A6D4-8E47CA0FD6F4}"/>
    <cellStyle name="Comma 2 3" xfId="57" xr:uid="{B837D8F2-1193-455F-BF51-409C0DDC2EFC}"/>
    <cellStyle name="Comma 2 4" xfId="44" xr:uid="{F8677F05-7F77-496D-9C58-D5BFD679CE50}"/>
    <cellStyle name="Comma 2 4 2" xfId="69" xr:uid="{6E29C137-A192-4D6D-9642-2EA86D6F2287}"/>
    <cellStyle name="Comma 2 5" xfId="93" xr:uid="{484E9071-8888-4391-A8E7-497BA6479572}"/>
    <cellStyle name="Comma 2 5 2" xfId="107" xr:uid="{3E7DA4DA-DAF9-4A21-994B-50E3D8889963}"/>
    <cellStyle name="Comma 3" xfId="37" xr:uid="{F79F8564-343B-4F59-B79C-ED733230AE4D}"/>
    <cellStyle name="Comma 4" xfId="55" xr:uid="{7CE182CE-A10E-49AE-91A3-423CF1E30F70}"/>
    <cellStyle name="Comma 5" xfId="43" xr:uid="{9982907C-D93B-46BA-9909-509548A02E73}"/>
    <cellStyle name="Comma 5 2" xfId="68" xr:uid="{8603A677-2D50-4559-8D65-AA52896B9C1B}"/>
    <cellStyle name="Comma 5 3" xfId="78" xr:uid="{85A1A4DB-40C9-4C21-A08E-6D9AA84DB8DC}"/>
    <cellStyle name="Comma 5 4" xfId="75" xr:uid="{CBD94873-4341-4AA0-812E-C9B5FCC38EE8}"/>
    <cellStyle name="Comma 5 4 2" xfId="84" xr:uid="{C618395D-4FAF-48D8-A4DB-5CA34E604A70}"/>
    <cellStyle name="Comma 6" xfId="61" xr:uid="{DBE9340A-E3F5-4199-885E-7DAFE5602751}"/>
    <cellStyle name="Comma 7" xfId="62" xr:uid="{1CCB7D48-E3C7-4997-970A-3576AC375436}"/>
    <cellStyle name="Comma 8" xfId="81" xr:uid="{5E2F8276-A114-4119-B6F1-BAA9D5E096E6}"/>
    <cellStyle name="Comma 8 2" xfId="87" xr:uid="{128E6E1B-C0FB-4750-B76F-AFC597655013}"/>
    <cellStyle name="Comma 9" xfId="90" xr:uid="{5C169373-2A19-4AB6-B63C-DEF4D25324BF}"/>
    <cellStyle name="Comma 9 2" xfId="104" xr:uid="{383D031D-B5AE-4C35-9DF2-96B2AFE68FE4}"/>
    <cellStyle name="Currency 10" xfId="97" xr:uid="{0E1E455A-BC71-4747-9B34-00FC75E088B8}"/>
    <cellStyle name="Currency 11" xfId="99" xr:uid="{2940B823-82C8-49AD-8DD3-71504CA3516F}"/>
    <cellStyle name="Currency 12" xfId="98" xr:uid="{8AA7D6A0-BEB8-4C46-B17D-85FBD04D25AE}"/>
    <cellStyle name="Currency 13" xfId="2" xr:uid="{A779F234-2B18-44DB-A0DC-E0DF8F08E977}"/>
    <cellStyle name="Currency 2" xfId="46" xr:uid="{87707771-46B5-4EFF-BBA3-08EA8416946F}"/>
    <cellStyle name="Currency 2 2" xfId="71" xr:uid="{A8FAD04B-1604-4741-BD1B-90C9B8365B83}"/>
    <cellStyle name="Currency 2 3" xfId="94" xr:uid="{507BD686-E519-486A-8431-8CCFB1143C3E}"/>
    <cellStyle name="Currency 2 3 2" xfId="108" xr:uid="{66226248-C068-4109-8301-7951EC39681A}"/>
    <cellStyle name="Currency 3" xfId="58" xr:uid="{5ACBD1E6-BA60-435F-BD08-5C4DAF7CA03B}"/>
    <cellStyle name="Currency 4" xfId="45" xr:uid="{C28D10F9-03A0-4907-8016-2D6350FA25A2}"/>
    <cellStyle name="Currency 4 2" xfId="70" xr:uid="{73790E42-7689-40AB-9DBD-9AADA8C8502B}"/>
    <cellStyle name="Currency 4 3" xfId="79" xr:uid="{64D503F7-0DF0-49D9-8A35-77B82432FD22}"/>
    <cellStyle name="Currency 4 4" xfId="76" xr:uid="{987CB94E-0522-4E10-87E4-C999E7222758}"/>
    <cellStyle name="Currency 4 4 2" xfId="85" xr:uid="{6D20BF98-40DA-4560-9ED4-DD1761363810}"/>
    <cellStyle name="Currency 5" xfId="66" xr:uid="{EBDD1B74-A74D-44BF-98A5-3EA84868D19A}"/>
    <cellStyle name="Currency 6" xfId="59" xr:uid="{7F134429-AD5B-49E2-9FD7-810D9E8B0683}"/>
    <cellStyle name="Currency 7" xfId="72" xr:uid="{FA5DF1A4-77A6-4D50-B8D6-77EFCB70B404}"/>
    <cellStyle name="Currency 8" xfId="82" xr:uid="{0AE0960A-7C74-4927-8D34-0AFE7915FA82}"/>
    <cellStyle name="Currency 8 2" xfId="88" xr:uid="{8164A23C-EF10-44B0-9D94-AA7BDE8821EA}"/>
    <cellStyle name="Currency 9" xfId="91" xr:uid="{3C546AC6-517F-4B4F-A822-471F5B591832}"/>
    <cellStyle name="Currency 9 2" xfId="105" xr:uid="{C1410A93-BB5C-4C3D-9B6F-F94F60CEF7C3}"/>
    <cellStyle name="Millares [0]_laroux" xfId="47" xr:uid="{B375FF90-3F62-4BC8-9F46-E6BAE50610FA}"/>
    <cellStyle name="Millares_laroux" xfId="48" xr:uid="{7852C514-4F56-4155-AB63-5ED413F340D7}"/>
    <cellStyle name="Moneda [0]_laroux" xfId="49" xr:uid="{AA823E88-3CC4-4EC5-B619-030672959F6E}"/>
    <cellStyle name="Moneda_laroux" xfId="50" xr:uid="{3A1192BC-E33F-4EAC-B42E-9FDC7B938D06}"/>
    <cellStyle name="Normal" xfId="0" builtinId="0"/>
    <cellStyle name="Normal 10" xfId="89" xr:uid="{7E43A098-5062-43FE-999E-86A332D3FC6B}"/>
    <cellStyle name="Normal 10 2" xfId="103" xr:uid="{ADFA1EE6-AF60-4339-9238-BFC9AF1760C7}"/>
    <cellStyle name="Normal 11" xfId="96" xr:uid="{70E97441-A0C7-4CCC-8B7D-F43FB85961EC}"/>
    <cellStyle name="Normal 12" xfId="95" xr:uid="{62A5258E-2DBC-4BA9-9394-4DFC69CA63D1}"/>
    <cellStyle name="Normal 13" xfId="101" xr:uid="{232A3A5A-D8AF-4565-A533-B71AEEDAB06E}"/>
    <cellStyle name="Normal 14" xfId="1" xr:uid="{92CABD5A-34E9-4632-A168-A7597CEA5AE2}"/>
    <cellStyle name="Normal 2" xfId="33" xr:uid="{33DED9C3-79D8-4CC2-950B-70E71AC84FC7}"/>
    <cellStyle name="Normal 2 2" xfId="39" xr:uid="{6D1728F7-18B3-46FB-8E1F-74B12EBF7030}"/>
    <cellStyle name="Normal 2 3" xfId="92" xr:uid="{0F5425B0-2AF8-4CFD-8A55-1D3C811EBF8E}"/>
    <cellStyle name="Normal 2 3 2" xfId="106" xr:uid="{D7FD84AB-35BB-48C7-BFFB-E1A911CFF6DB}"/>
    <cellStyle name="Normal 3" xfId="32" xr:uid="{97D98729-A929-49D8-93E6-85498114F6F4}"/>
    <cellStyle name="Normal 4" xfId="36" xr:uid="{76E19604-BC0B-4DF5-AE33-B96459126132}"/>
    <cellStyle name="Normal 5" xfId="54" xr:uid="{EAD4EFD0-DE9A-429D-9002-7275AC03ED06}"/>
    <cellStyle name="Normal 6" xfId="42" xr:uid="{251134D6-7062-4D8E-B8C0-072F51D0A5BE}"/>
    <cellStyle name="Normal 6 2" xfId="67" xr:uid="{993FB758-BEA2-4466-B874-70A89613EAB6}"/>
    <cellStyle name="Normal 6 3" xfId="77" xr:uid="{0AABEAAA-5D7A-471E-8A66-F104C3140738}"/>
    <cellStyle name="Normal 6 4" xfId="74" xr:uid="{E9C727C5-4C86-4835-86CF-369EDA97EAD1}"/>
    <cellStyle name="Normal 6 4 2" xfId="83" xr:uid="{94B5BD65-5648-484C-A1E8-5BE2D8B02B89}"/>
    <cellStyle name="Normal 7" xfId="60" xr:uid="{E0A1BCDB-FC25-434B-982C-41F959761691}"/>
    <cellStyle name="Normal 8" xfId="63" xr:uid="{809094B9-17FC-4873-AEE6-35363DFBCD27}"/>
    <cellStyle name="Normal 9" xfId="80" xr:uid="{18C8CF62-0E53-456B-BD0A-AF26060515A1}"/>
    <cellStyle name="Normal 9 2" xfId="86" xr:uid="{3A0504FF-3974-4F3F-B3A3-40CA99B0FEF5}"/>
    <cellStyle name="Œ…‹æØ‚è [0.00]_PRODUCT DETAIL Q1" xfId="51" xr:uid="{A37E7B47-19FA-4DCE-B7EF-6D04B1109381}"/>
    <cellStyle name="Œ…‹æØ‚è_PRODUCT DETAIL Q1" xfId="52" xr:uid="{5A37A9BD-BAB0-4555-BD9B-B89782B440EA}"/>
    <cellStyle name="Percent" xfId="110" builtinId="5"/>
    <cellStyle name="Percent 2" xfId="35" xr:uid="{6E6047CA-C833-4238-A926-64331DA07089}"/>
    <cellStyle name="Percent 2 2" xfId="41" xr:uid="{D4551C17-1EE0-4368-99C9-345EB12396D2}"/>
    <cellStyle name="Percent 3" xfId="38" xr:uid="{32FAB043-87A5-4952-94E3-A6F6DCF18EA0}"/>
    <cellStyle name="Percent 4" xfId="56" xr:uid="{C9725F79-BC70-4C02-A239-D2AF130005D3}"/>
    <cellStyle name="Percent 5" xfId="64" xr:uid="{F9BFA793-BC60-4B55-9F08-D461C4209209}"/>
    <cellStyle name="Percent 6" xfId="65" xr:uid="{E198E258-4D99-470E-ACED-5C42295D4742}"/>
    <cellStyle name="Percent 7" xfId="102" xr:uid="{3D933EE9-A254-4A0F-AF55-B3022B4E7C52}"/>
    <cellStyle name="Percent 8" xfId="100" xr:uid="{C7D337F0-B3EA-4AF2-B014-41862340F04F}"/>
    <cellStyle name="Percent 9" xfId="73" xr:uid="{FC7AD57E-7D24-46C0-82FF-A969016D800A}"/>
    <cellStyle name="producto" xfId="53" xr:uid="{9CDC5747-A70E-48D9-B1BB-A4A90C334054}"/>
    <cellStyle name="SAPBorder" xfId="20" xr:uid="{FBE9CED5-59F8-45E7-B1C4-63382DB53F0F}"/>
    <cellStyle name="SAPDataCell" xfId="3" xr:uid="{F501C7F1-9BD8-4F9A-80DF-FA8DE5741F9E}"/>
    <cellStyle name="SAPDataTotalCell" xfId="5" xr:uid="{1A42FD14-19D5-4C77-8F70-52A1E4650675}"/>
    <cellStyle name="SAPDimensionCell" xfId="4" xr:uid="{EF7243FA-2D0C-4B4C-A007-D15EF537EF73}"/>
    <cellStyle name="SAPEditableDataCell" xfId="7" xr:uid="{4361A7ED-58AC-4626-9D17-B9F61106F8AA}"/>
    <cellStyle name="SAPEditableDataTotalCell" xfId="9" xr:uid="{7F42A963-18BC-466A-A820-6EC3CE46ED1D}"/>
    <cellStyle name="SAPEmphasized" xfId="6" xr:uid="{AF828249-B035-49C8-9B7E-D1BB9176783F}"/>
    <cellStyle name="SAPExceptionLevel1" xfId="11" xr:uid="{B87727EA-290E-467C-9A1A-EA69B88C5EB8}"/>
    <cellStyle name="SAPExceptionLevel2" xfId="12" xr:uid="{C045DAAE-9C54-4CEA-8C9A-7C6E73A52BDF}"/>
    <cellStyle name="SAPExceptionLevel3" xfId="13" xr:uid="{89FF07C0-2B46-4097-BBD1-F65AA978A7BF}"/>
    <cellStyle name="SAPExceptionLevel4" xfId="14" xr:uid="{5238E51D-AF9A-498C-BA53-CA99E4891D9A}"/>
    <cellStyle name="SAPExceptionLevel5" xfId="15" xr:uid="{0D21BEEB-A10E-42B0-804F-126A9F49C022}"/>
    <cellStyle name="SAPExceptionLevel6" xfId="16" xr:uid="{647355C4-2684-4A30-B02F-942881BFB89E}"/>
    <cellStyle name="SAPExceptionLevel7" xfId="17" xr:uid="{3381C272-4296-44C3-86C8-B196715DAB71}"/>
    <cellStyle name="SAPExceptionLevel8" xfId="18" xr:uid="{6E5F3EF6-7428-494D-854E-56BC77C4F9D3}"/>
    <cellStyle name="SAPExceptionLevel9" xfId="19" xr:uid="{55B69ED6-E16E-4DC3-AE2C-BDD01181D1C8}"/>
    <cellStyle name="SAPHierarchyCell" xfId="23" xr:uid="{00EDD017-8DD4-41E7-91A5-87A5A1FE9510}"/>
    <cellStyle name="SAPHierarchyCell0" xfId="25" xr:uid="{5A02B3E0-AF06-42E0-9D90-13764E7D5588}"/>
    <cellStyle name="SAPHierarchyCell1" xfId="26" xr:uid="{3A1FA9DB-0C24-4F08-A2B9-D0EEC9650EE5}"/>
    <cellStyle name="SAPHierarchyCell2" xfId="27" xr:uid="{75BA05E4-C894-44ED-8E1E-EAC1B61F8000}"/>
    <cellStyle name="SAPHierarchyCell3" xfId="28" xr:uid="{9E719FAE-3C3B-46C9-A6BE-62577DAB3EFE}"/>
    <cellStyle name="SAPHierarchyCell4" xfId="29" xr:uid="{FB519156-F497-4B67-8C9E-2794A190A239}"/>
    <cellStyle name="SAPHierarchyOddCell" xfId="24" xr:uid="{CCB72D40-C696-49B7-84C1-E06C9C973B0D}"/>
    <cellStyle name="SAPLockedDataCell" xfId="30" xr:uid="{4A471C4F-6FFF-4670-B7AD-A8A7A90B0A6E}"/>
    <cellStyle name="SAPLockedDataTotalCell" xfId="31" xr:uid="{7266A85A-39FD-475B-BCB6-AC7F46FD94D7}"/>
    <cellStyle name="SAPMemberCell" xfId="21" xr:uid="{48C41ABF-49FC-47E9-8DC7-FCA789038401}"/>
    <cellStyle name="SAPMemberTotalCell" xfId="22" xr:uid="{5DF05D98-33E8-4D74-A552-37F48D4FF470}"/>
    <cellStyle name="SAPReadonlyDataCell" xfId="8" xr:uid="{310605D7-871F-46A6-B0F2-2ADD0ECE368E}"/>
    <cellStyle name="SAPReadonlyDataTotalCell" xfId="10" xr:uid="{A5066D3F-65FD-4381-846E-F671F665F7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js117\groups\AW%20BUSINESS%20PLAN\2022-2026%20BUSINESS%20PLAN\Outer%20Year%20Model\State%20Model\02.%20Aug%20Submission\CA_10Yr_STATE_MODEL_2022-2031%20release%20v4_0803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Changes"/>
      <sheetName val="Step 3-Review Fin Stmts--&gt;"/>
      <sheetName val="3a Fin Stmts--&gt;"/>
      <sheetName val="Base_Reports"/>
      <sheetName val="Growth_Reports"/>
      <sheetName val="Total_Reports"/>
      <sheetName val="Total_Reports Version Compare"/>
      <sheetName val="3b Do Working Session Tabs --&gt;"/>
      <sheetName val="WS1 Summary"/>
      <sheetName val="WS2 NetIncBridge"/>
      <sheetName val="WS2A YOY NI Bridge"/>
      <sheetName val="WS3 Os and Rs"/>
      <sheetName val="WS4 NetIncProfile"/>
      <sheetName val="WS5 Revenue"/>
      <sheetName val="WS6 GRC Risk"/>
      <sheetName val="WS7 ROE Rec"/>
      <sheetName val="WS7 Support ROE Rec"/>
      <sheetName val="WS8 FTE"/>
      <sheetName val="Step 2-Inputs--&gt;"/>
      <sheetName val="Base_Inputs"/>
      <sheetName val="Reg Inputs"/>
      <sheetName val="Growth_Inputs"/>
      <sheetName val="2b-Calcs--&gt;"/>
      <sheetName val="Calc-Base Monthly Capex"/>
      <sheetName val="Calc-Base Monthly Financial"/>
      <sheetName val="Step 1-Downloads-&gt;"/>
      <sheetName val="SV_Download_Base"/>
      <sheetName val="SV_Download_Growth"/>
      <sheetName val="SV_Download_Stat1"/>
      <sheetName val="SV_Download_Stat2"/>
      <sheetName val="SV_BPM"/>
      <sheetName val="SV_Plan2"/>
      <sheetName val="Previous Iteration"/>
      <sheetName val="1b-Convert Downloads--&gt;"/>
      <sheetName val="1st-SVMap"/>
      <sheetName val="2nd-Ledger_Master"/>
      <sheetName val="3rd-Convert_SV_Base"/>
      <sheetName val="3rd-Convert_SV_Growth"/>
      <sheetName val="Step 4-Upload--&gt;"/>
      <sheetName val="a) SV_Pre"/>
      <sheetName val="b) SV_Upload Summary"/>
      <sheetName val="c) SV_Upload"/>
      <sheetName val="d) SV_Upload KPIs"/>
      <sheetName val="e)SV_Post"/>
      <sheetName val="Step 0-Global Pre-Populated--&gt;"/>
      <sheetName val="Assumptions"/>
      <sheetName val="DeprRates"/>
      <sheetName val="Global_Inputs"/>
      <sheetName val="Adjusted NI"/>
      <sheetName val="Logic and Documentation"/>
      <sheetName val="Prior Year Lookup"/>
      <sheetName val="CA_10Yr_STATE_MODEL_2022-2031 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DC1ED-97A2-48E7-A547-8AA840F867E5}">
  <dimension ref="A1:Z20"/>
  <sheetViews>
    <sheetView workbookViewId="0">
      <selection activeCell="N17" sqref="N17"/>
    </sheetView>
  </sheetViews>
  <sheetFormatPr defaultRowHeight="15"/>
  <cols>
    <col min="2" max="2" width="27.85546875" bestFit="1" customWidth="1"/>
    <col min="3" max="3" width="10.140625" bestFit="1" customWidth="1"/>
    <col min="4" max="4" width="3.140625" customWidth="1"/>
    <col min="5" max="5" width="4.5703125" customWidth="1"/>
    <col min="25" max="25" width="3" customWidth="1"/>
    <col min="26" max="26" width="9.140625" hidden="1" customWidth="1"/>
  </cols>
  <sheetData>
    <row r="1" spans="1:6" ht="30">
      <c r="A1" s="10" t="s">
        <v>0</v>
      </c>
      <c r="B1" s="10" t="s">
        <v>1</v>
      </c>
      <c r="C1" s="11" t="s">
        <v>2</v>
      </c>
    </row>
    <row r="2" spans="1:6">
      <c r="A2" t="s">
        <v>3</v>
      </c>
      <c r="B2" t="s">
        <v>4</v>
      </c>
      <c r="C2" s="9">
        <v>764999.48030000005</v>
      </c>
      <c r="F2" s="37" t="s">
        <v>5</v>
      </c>
    </row>
    <row r="3" spans="1:6">
      <c r="A3" t="s">
        <v>3</v>
      </c>
      <c r="B3" t="s">
        <v>6</v>
      </c>
      <c r="C3" s="9">
        <v>21585199.697299998</v>
      </c>
    </row>
    <row r="4" spans="1:6">
      <c r="A4" t="s">
        <v>3</v>
      </c>
      <c r="B4" t="s">
        <v>7</v>
      </c>
      <c r="C4" s="9">
        <v>1762000.6211999999</v>
      </c>
      <c r="E4" s="32" t="s">
        <v>8</v>
      </c>
    </row>
    <row r="5" spans="1:6">
      <c r="A5" t="s">
        <v>3</v>
      </c>
      <c r="B5" t="s">
        <v>9</v>
      </c>
      <c r="C5" s="9">
        <v>700000.47160000005</v>
      </c>
      <c r="E5" s="33" t="s">
        <v>10</v>
      </c>
    </row>
    <row r="6" spans="1:6">
      <c r="A6" t="s">
        <v>3</v>
      </c>
      <c r="B6" t="s">
        <v>11</v>
      </c>
      <c r="C6" s="9">
        <v>435500.09600000002</v>
      </c>
      <c r="E6" s="33" t="s">
        <v>12</v>
      </c>
    </row>
    <row r="7" spans="1:6">
      <c r="A7" t="s">
        <v>3</v>
      </c>
      <c r="B7" t="s">
        <v>13</v>
      </c>
      <c r="C7" s="9">
        <v>2326801.1017</v>
      </c>
      <c r="E7" s="33" t="s">
        <v>14</v>
      </c>
    </row>
    <row r="8" spans="1:6">
      <c r="A8" t="s">
        <v>3</v>
      </c>
      <c r="B8" t="s">
        <v>15</v>
      </c>
      <c r="C8" s="9">
        <v>1247500.1266000001</v>
      </c>
      <c r="E8" s="34" t="s">
        <v>16</v>
      </c>
    </row>
    <row r="9" spans="1:6">
      <c r="A9" t="s">
        <v>3</v>
      </c>
      <c r="B9" t="s">
        <v>17</v>
      </c>
      <c r="C9" s="9">
        <v>1205000.6146</v>
      </c>
      <c r="E9" s="34" t="s">
        <v>18</v>
      </c>
    </row>
    <row r="10" spans="1:6">
      <c r="A10" t="s">
        <v>3</v>
      </c>
      <c r="B10" t="s">
        <v>19</v>
      </c>
      <c r="C10" s="9">
        <v>45500.435599999997</v>
      </c>
      <c r="E10" s="33" t="s">
        <v>20</v>
      </c>
    </row>
    <row r="11" spans="1:6">
      <c r="A11" t="s">
        <v>3</v>
      </c>
      <c r="B11" t="s">
        <v>21</v>
      </c>
      <c r="C11" s="9">
        <v>13352671.619999999</v>
      </c>
    </row>
    <row r="12" spans="1:6">
      <c r="A12" t="s">
        <v>3</v>
      </c>
      <c r="B12" t="s">
        <v>22</v>
      </c>
      <c r="C12" s="9">
        <v>401589.38319999998</v>
      </c>
    </row>
    <row r="13" spans="1:6">
      <c r="A13" t="s">
        <v>3</v>
      </c>
      <c r="B13" t="s">
        <v>23</v>
      </c>
      <c r="C13" s="9">
        <v>1058999.6343</v>
      </c>
    </row>
    <row r="14" spans="1:6">
      <c r="A14" t="s">
        <v>3</v>
      </c>
      <c r="B14" t="s">
        <v>24</v>
      </c>
      <c r="C14" s="9">
        <v>735000.13009999995</v>
      </c>
    </row>
    <row r="15" spans="1:6">
      <c r="A15" t="s">
        <v>3</v>
      </c>
      <c r="B15" t="s">
        <v>25</v>
      </c>
      <c r="C15" s="9">
        <v>813000.755</v>
      </c>
    </row>
    <row r="16" spans="1:6">
      <c r="A16" t="s">
        <v>3</v>
      </c>
      <c r="B16" t="s">
        <v>26</v>
      </c>
      <c r="C16" s="9">
        <v>1465622.8382999999</v>
      </c>
    </row>
    <row r="17" spans="1:3">
      <c r="A17" t="s">
        <v>3</v>
      </c>
      <c r="B17" t="s">
        <v>27</v>
      </c>
      <c r="C17" s="9">
        <v>2151099.9081000001</v>
      </c>
    </row>
    <row r="18" spans="1:3">
      <c r="A18" t="s">
        <v>3</v>
      </c>
      <c r="B18" t="s">
        <v>28</v>
      </c>
      <c r="C18" s="9">
        <v>3438999.6475</v>
      </c>
    </row>
    <row r="19" spans="1:3">
      <c r="A19" t="s">
        <v>3</v>
      </c>
      <c r="B19" t="s">
        <v>29</v>
      </c>
      <c r="C19" s="9">
        <v>75000.376799999998</v>
      </c>
    </row>
    <row r="20" spans="1:3">
      <c r="A20" s="12" t="s">
        <v>3</v>
      </c>
      <c r="B20" s="12"/>
      <c r="C20" s="13">
        <v>53564486.938199997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E5465-BBDE-4E76-AA56-41F6D1856151}">
  <dimension ref="A1:Q24"/>
  <sheetViews>
    <sheetView workbookViewId="0">
      <selection activeCell="D26" sqref="D26"/>
    </sheetView>
  </sheetViews>
  <sheetFormatPr defaultRowHeight="15"/>
  <cols>
    <col min="1" max="1" width="9.140625" customWidth="1"/>
    <col min="2" max="2" width="7.5703125" customWidth="1"/>
    <col min="3" max="3" width="10.85546875" bestFit="1" customWidth="1"/>
    <col min="4" max="4" width="48.7109375" bestFit="1" customWidth="1"/>
    <col min="5" max="5" width="19.7109375" customWidth="1"/>
    <col min="6" max="6" width="11.140625" bestFit="1" customWidth="1"/>
    <col min="7" max="11" width="10.140625" bestFit="1" customWidth="1"/>
    <col min="12" max="12" width="36.7109375" bestFit="1" customWidth="1"/>
    <col min="13" max="13" width="35.42578125" bestFit="1" customWidth="1"/>
    <col min="14" max="14" width="11" customWidth="1"/>
    <col min="17" max="17" width="24" customWidth="1"/>
  </cols>
  <sheetData>
    <row r="1" spans="1:17" s="8" customFormat="1" ht="48" customHeight="1">
      <c r="A1" s="1" t="s">
        <v>0</v>
      </c>
      <c r="B1" s="1" t="s">
        <v>30</v>
      </c>
      <c r="C1" s="1" t="s">
        <v>31</v>
      </c>
      <c r="D1" s="18" t="s">
        <v>32</v>
      </c>
      <c r="E1" s="1" t="s">
        <v>33</v>
      </c>
      <c r="F1" s="2" t="s">
        <v>34</v>
      </c>
      <c r="G1" s="3" t="s">
        <v>2</v>
      </c>
      <c r="H1" s="4" t="s">
        <v>35</v>
      </c>
      <c r="I1" s="5" t="s">
        <v>36</v>
      </c>
      <c r="J1" s="6" t="s">
        <v>37</v>
      </c>
      <c r="K1" s="7" t="s">
        <v>38</v>
      </c>
      <c r="L1" s="1" t="s">
        <v>39</v>
      </c>
      <c r="M1" s="1" t="s">
        <v>40</v>
      </c>
      <c r="N1" s="1" t="s">
        <v>41</v>
      </c>
      <c r="O1" s="16"/>
      <c r="P1" s="16"/>
      <c r="Q1" s="16"/>
    </row>
    <row r="2" spans="1:17">
      <c r="A2" t="s">
        <v>3</v>
      </c>
      <c r="B2" t="s">
        <v>42</v>
      </c>
      <c r="C2" t="s">
        <v>43</v>
      </c>
      <c r="D2" t="s">
        <v>44</v>
      </c>
      <c r="E2" s="17" t="s">
        <v>45</v>
      </c>
      <c r="F2" s="9">
        <v>3866999.9573999997</v>
      </c>
      <c r="G2" s="9">
        <v>134999.95740000001</v>
      </c>
      <c r="H2" s="9">
        <v>100000</v>
      </c>
      <c r="I2" s="9">
        <v>1112000</v>
      </c>
      <c r="J2" s="9">
        <v>750000</v>
      </c>
      <c r="K2" s="9">
        <v>1770000</v>
      </c>
      <c r="L2" t="s">
        <v>46</v>
      </c>
      <c r="M2" t="s">
        <v>47</v>
      </c>
      <c r="N2" t="s">
        <v>48</v>
      </c>
    </row>
    <row r="3" spans="1:17">
      <c r="A3" t="s">
        <v>3</v>
      </c>
      <c r="B3" t="s">
        <v>42</v>
      </c>
      <c r="C3" t="s">
        <v>49</v>
      </c>
      <c r="D3" t="s">
        <v>50</v>
      </c>
      <c r="E3" s="15" t="s">
        <v>51</v>
      </c>
      <c r="F3" s="9">
        <v>196810253.19230002</v>
      </c>
      <c r="G3" s="9">
        <v>20149999.842300002</v>
      </c>
      <c r="H3" s="9">
        <v>42197640</v>
      </c>
      <c r="I3" s="9">
        <v>43694019.399999999</v>
      </c>
      <c r="J3" s="9">
        <v>45031538.950000003</v>
      </c>
      <c r="K3" s="9">
        <v>45737055</v>
      </c>
      <c r="L3" t="s">
        <v>46</v>
      </c>
      <c r="M3" t="s">
        <v>52</v>
      </c>
      <c r="N3" t="s">
        <v>53</v>
      </c>
    </row>
    <row r="4" spans="1:17">
      <c r="A4" t="s">
        <v>3</v>
      </c>
      <c r="B4" t="s">
        <v>42</v>
      </c>
      <c r="C4" t="s">
        <v>54</v>
      </c>
      <c r="D4" t="s">
        <v>55</v>
      </c>
      <c r="E4" s="15" t="s">
        <v>51</v>
      </c>
      <c r="F4" s="9">
        <v>900249.72860000003</v>
      </c>
      <c r="G4" s="9">
        <v>900249.72860000003</v>
      </c>
      <c r="H4" s="9">
        <v>0</v>
      </c>
      <c r="I4" s="9">
        <v>0</v>
      </c>
      <c r="J4" s="9">
        <v>0</v>
      </c>
      <c r="K4" s="9">
        <v>0</v>
      </c>
      <c r="L4" t="s">
        <v>46</v>
      </c>
      <c r="M4" t="s">
        <v>52</v>
      </c>
      <c r="N4" t="s">
        <v>48</v>
      </c>
    </row>
    <row r="5" spans="1:17">
      <c r="A5" t="s">
        <v>3</v>
      </c>
      <c r="B5" t="s">
        <v>42</v>
      </c>
      <c r="C5" t="s">
        <v>56</v>
      </c>
      <c r="D5" t="s">
        <v>57</v>
      </c>
      <c r="E5" s="15" t="s">
        <v>58</v>
      </c>
      <c r="F5" s="9">
        <v>6401500.4715999998</v>
      </c>
      <c r="G5" s="9">
        <v>700000.47160000005</v>
      </c>
      <c r="H5" s="9">
        <v>1416000</v>
      </c>
      <c r="I5" s="9">
        <v>1426000</v>
      </c>
      <c r="J5" s="9">
        <v>1397500</v>
      </c>
      <c r="K5" s="9">
        <v>1462000</v>
      </c>
      <c r="L5" t="s">
        <v>46</v>
      </c>
      <c r="M5" t="s">
        <v>59</v>
      </c>
      <c r="N5" t="s">
        <v>60</v>
      </c>
    </row>
    <row r="6" spans="1:17">
      <c r="A6" t="s">
        <v>3</v>
      </c>
      <c r="B6" t="s">
        <v>42</v>
      </c>
      <c r="C6" t="s">
        <v>61</v>
      </c>
      <c r="D6" t="s">
        <v>62</v>
      </c>
      <c r="E6" s="15" t="s">
        <v>63</v>
      </c>
      <c r="F6" s="9">
        <v>3153999.5575000001</v>
      </c>
      <c r="G6" s="9">
        <v>805999.5575</v>
      </c>
      <c r="H6" s="9">
        <v>557000</v>
      </c>
      <c r="I6" s="9">
        <v>600000</v>
      </c>
      <c r="J6" s="9">
        <v>794000</v>
      </c>
      <c r="K6" s="9">
        <v>397000</v>
      </c>
      <c r="L6" t="s">
        <v>64</v>
      </c>
      <c r="M6" t="s">
        <v>65</v>
      </c>
      <c r="N6" t="s">
        <v>48</v>
      </c>
    </row>
    <row r="7" spans="1:17">
      <c r="A7" t="s">
        <v>3</v>
      </c>
      <c r="B7" t="s">
        <v>42</v>
      </c>
      <c r="C7" t="s">
        <v>66</v>
      </c>
      <c r="D7" t="s">
        <v>67</v>
      </c>
      <c r="E7" s="15" t="s">
        <v>68</v>
      </c>
      <c r="F7" s="9">
        <v>2624999.7508</v>
      </c>
      <c r="G7" s="9">
        <v>524999.75080000004</v>
      </c>
      <c r="H7" s="9">
        <v>525000</v>
      </c>
      <c r="I7" s="9">
        <v>525000</v>
      </c>
      <c r="J7" s="9">
        <v>525000</v>
      </c>
      <c r="K7" s="9">
        <v>525000</v>
      </c>
      <c r="L7" t="s">
        <v>69</v>
      </c>
      <c r="M7" t="s">
        <v>70</v>
      </c>
      <c r="N7" t="s">
        <v>71</v>
      </c>
    </row>
    <row r="8" spans="1:17">
      <c r="A8" t="s">
        <v>3</v>
      </c>
      <c r="B8" t="s">
        <v>42</v>
      </c>
      <c r="C8" t="s">
        <v>72</v>
      </c>
      <c r="D8" t="s">
        <v>73</v>
      </c>
      <c r="E8" s="14" t="s">
        <v>74</v>
      </c>
      <c r="F8" s="9">
        <v>3613000.3946000002</v>
      </c>
      <c r="G8" s="9">
        <v>693000.3946</v>
      </c>
      <c r="H8" s="9">
        <v>530000</v>
      </c>
      <c r="I8" s="9">
        <v>485000</v>
      </c>
      <c r="J8" s="9">
        <v>505000</v>
      </c>
      <c r="K8" s="9">
        <v>1400000</v>
      </c>
      <c r="L8" t="s">
        <v>75</v>
      </c>
      <c r="M8" t="s">
        <v>76</v>
      </c>
      <c r="N8" t="s">
        <v>53</v>
      </c>
    </row>
    <row r="9" spans="1:17">
      <c r="A9" t="s">
        <v>3</v>
      </c>
      <c r="B9" t="s">
        <v>42</v>
      </c>
      <c r="C9" t="s">
        <v>77</v>
      </c>
      <c r="D9" t="s">
        <v>78</v>
      </c>
      <c r="E9" s="15" t="s">
        <v>63</v>
      </c>
      <c r="F9" s="9">
        <v>15179999.609999999</v>
      </c>
      <c r="G9" s="9">
        <v>3029499.61</v>
      </c>
      <c r="H9" s="9">
        <v>2686000</v>
      </c>
      <c r="I9" s="9">
        <v>2797000</v>
      </c>
      <c r="J9" s="9">
        <v>3205000</v>
      </c>
      <c r="K9" s="9">
        <v>3462500</v>
      </c>
      <c r="L9" t="s">
        <v>79</v>
      </c>
      <c r="M9" t="s">
        <v>52</v>
      </c>
      <c r="N9" t="s">
        <v>53</v>
      </c>
    </row>
    <row r="10" spans="1:17">
      <c r="A10" t="s">
        <v>3</v>
      </c>
      <c r="B10" t="s">
        <v>42</v>
      </c>
      <c r="C10" t="s">
        <v>80</v>
      </c>
      <c r="D10" t="s">
        <v>81</v>
      </c>
      <c r="E10" s="15" t="s">
        <v>51</v>
      </c>
      <c r="F10" s="9">
        <v>335000.37679999997</v>
      </c>
      <c r="G10" s="9">
        <v>75000.376799999998</v>
      </c>
      <c r="H10" s="9">
        <v>65000</v>
      </c>
      <c r="I10" s="9">
        <v>65000</v>
      </c>
      <c r="J10" s="9">
        <v>65000</v>
      </c>
      <c r="K10" s="9">
        <v>65000</v>
      </c>
      <c r="L10" t="s">
        <v>69</v>
      </c>
      <c r="M10" t="s">
        <v>76</v>
      </c>
      <c r="N10" t="s">
        <v>53</v>
      </c>
    </row>
    <row r="11" spans="1:17">
      <c r="A11" t="s">
        <v>3</v>
      </c>
      <c r="B11" t="s">
        <v>42</v>
      </c>
      <c r="C11" t="s">
        <v>82</v>
      </c>
      <c r="D11" t="s">
        <v>83</v>
      </c>
      <c r="E11" s="15" t="s">
        <v>63</v>
      </c>
      <c r="F11" s="9">
        <v>328999.98050000001</v>
      </c>
      <c r="G11" s="9">
        <v>32999.980499999998</v>
      </c>
      <c r="H11" s="9">
        <v>106000</v>
      </c>
      <c r="I11" s="9">
        <v>96000</v>
      </c>
      <c r="J11" s="9">
        <v>40000</v>
      </c>
      <c r="K11" s="9">
        <v>54000</v>
      </c>
      <c r="L11" t="s">
        <v>64</v>
      </c>
      <c r="M11" t="s">
        <v>65</v>
      </c>
      <c r="N11" t="s">
        <v>53</v>
      </c>
    </row>
    <row r="12" spans="1:17">
      <c r="A12" t="s">
        <v>3</v>
      </c>
      <c r="B12" t="s">
        <v>42</v>
      </c>
      <c r="C12" t="s">
        <v>84</v>
      </c>
      <c r="D12" t="s">
        <v>85</v>
      </c>
      <c r="E12" s="15" t="s">
        <v>63</v>
      </c>
      <c r="F12" s="9">
        <v>194999.99100000001</v>
      </c>
      <c r="G12" s="9">
        <v>39999.991000000002</v>
      </c>
      <c r="H12" s="9">
        <v>40000</v>
      </c>
      <c r="I12" s="9">
        <v>40000</v>
      </c>
      <c r="J12" s="9">
        <v>40000</v>
      </c>
      <c r="K12" s="9">
        <v>35000</v>
      </c>
      <c r="L12" t="s">
        <v>79</v>
      </c>
      <c r="M12" t="s">
        <v>52</v>
      </c>
      <c r="N12" t="s">
        <v>71</v>
      </c>
    </row>
    <row r="13" spans="1:17">
      <c r="A13" t="s">
        <v>3</v>
      </c>
      <c r="B13" t="s">
        <v>42</v>
      </c>
      <c r="C13" t="s">
        <v>86</v>
      </c>
      <c r="D13" t="s">
        <v>87</v>
      </c>
      <c r="E13" s="15" t="s">
        <v>68</v>
      </c>
      <c r="F13" s="9">
        <v>500000.13270000002</v>
      </c>
      <c r="G13" s="9">
        <v>100000.1327</v>
      </c>
      <c r="H13" s="9">
        <v>100000</v>
      </c>
      <c r="I13" s="9">
        <v>100000</v>
      </c>
      <c r="J13" s="9">
        <v>100000</v>
      </c>
      <c r="K13" s="9">
        <v>100000</v>
      </c>
      <c r="L13" t="s">
        <v>69</v>
      </c>
      <c r="M13" t="s">
        <v>70</v>
      </c>
      <c r="N13" t="s">
        <v>71</v>
      </c>
    </row>
    <row r="14" spans="1:17">
      <c r="A14" t="s">
        <v>3</v>
      </c>
      <c r="B14" t="s">
        <v>42</v>
      </c>
      <c r="C14" t="s">
        <v>88</v>
      </c>
      <c r="D14" t="s">
        <v>89</v>
      </c>
      <c r="E14" s="17" t="s">
        <v>45</v>
      </c>
      <c r="F14" s="9">
        <v>1278549.5229</v>
      </c>
      <c r="G14" s="9">
        <v>629999.52289999998</v>
      </c>
      <c r="H14" s="9">
        <v>648550</v>
      </c>
      <c r="I14" s="9">
        <v>0</v>
      </c>
      <c r="J14" s="9">
        <v>0</v>
      </c>
      <c r="K14" s="9">
        <v>0</v>
      </c>
      <c r="L14" t="s">
        <v>46</v>
      </c>
      <c r="M14" t="s">
        <v>47</v>
      </c>
      <c r="N14" t="s">
        <v>48</v>
      </c>
    </row>
    <row r="15" spans="1:17">
      <c r="A15" t="s">
        <v>3</v>
      </c>
      <c r="B15" t="s">
        <v>42</v>
      </c>
      <c r="C15" t="s">
        <v>90</v>
      </c>
      <c r="D15" t="s">
        <v>50</v>
      </c>
      <c r="E15" s="15" t="s">
        <v>51</v>
      </c>
      <c r="F15" s="9">
        <v>1273280.1264</v>
      </c>
      <c r="G15" s="9">
        <v>534950.12639999995</v>
      </c>
      <c r="H15" s="9">
        <v>280830</v>
      </c>
      <c r="I15" s="9">
        <v>147500</v>
      </c>
      <c r="J15" s="9">
        <v>152500</v>
      </c>
      <c r="K15" s="9">
        <v>157500</v>
      </c>
      <c r="L15" t="s">
        <v>46</v>
      </c>
      <c r="M15" t="s">
        <v>52</v>
      </c>
      <c r="N15" t="s">
        <v>53</v>
      </c>
    </row>
    <row r="16" spans="1:17">
      <c r="A16" t="s">
        <v>3</v>
      </c>
      <c r="B16" t="s">
        <v>42</v>
      </c>
      <c r="C16" t="s">
        <v>91</v>
      </c>
      <c r="D16" t="s">
        <v>92</v>
      </c>
      <c r="E16" s="15" t="s">
        <v>63</v>
      </c>
      <c r="F16" s="9">
        <v>299999.97690000001</v>
      </c>
      <c r="G16" s="9">
        <v>59999.976900000001</v>
      </c>
      <c r="H16" s="9">
        <v>20000</v>
      </c>
      <c r="I16" s="9">
        <v>60000</v>
      </c>
      <c r="J16" s="9">
        <v>60000</v>
      </c>
      <c r="K16" s="9">
        <v>100000</v>
      </c>
      <c r="L16" t="s">
        <v>64</v>
      </c>
      <c r="M16" t="s">
        <v>65</v>
      </c>
      <c r="N16" t="s">
        <v>48</v>
      </c>
    </row>
    <row r="17" spans="1:14">
      <c r="A17" t="s">
        <v>3</v>
      </c>
      <c r="B17" t="s">
        <v>42</v>
      </c>
      <c r="C17" t="s">
        <v>93</v>
      </c>
      <c r="D17" t="s">
        <v>94</v>
      </c>
      <c r="E17" s="14" t="s">
        <v>74</v>
      </c>
      <c r="F17" s="9">
        <v>180000.13270000002</v>
      </c>
      <c r="G17" s="9">
        <v>100000.1327</v>
      </c>
      <c r="H17" s="9">
        <v>20000</v>
      </c>
      <c r="I17" s="9">
        <v>20000</v>
      </c>
      <c r="J17" s="9">
        <v>20000</v>
      </c>
      <c r="K17" s="9">
        <v>20000</v>
      </c>
      <c r="L17" t="s">
        <v>75</v>
      </c>
      <c r="M17" t="s">
        <v>76</v>
      </c>
      <c r="N17" t="s">
        <v>53</v>
      </c>
    </row>
    <row r="18" spans="1:14">
      <c r="A18" t="s">
        <v>3</v>
      </c>
      <c r="B18" t="s">
        <v>42</v>
      </c>
      <c r="C18" t="s">
        <v>95</v>
      </c>
      <c r="D18" t="s">
        <v>96</v>
      </c>
      <c r="E18" s="15" t="s">
        <v>63</v>
      </c>
      <c r="F18" s="9">
        <v>734999.86</v>
      </c>
      <c r="G18" s="9">
        <v>139999.85999999999</v>
      </c>
      <c r="H18" s="9">
        <v>140000</v>
      </c>
      <c r="I18" s="9">
        <v>140000</v>
      </c>
      <c r="J18" s="9">
        <v>140000</v>
      </c>
      <c r="K18" s="9">
        <v>175000</v>
      </c>
      <c r="L18" t="s">
        <v>79</v>
      </c>
      <c r="M18" t="s">
        <v>52</v>
      </c>
      <c r="N18" t="s">
        <v>48</v>
      </c>
    </row>
    <row r="19" spans="1:14">
      <c r="A19" t="s">
        <v>3</v>
      </c>
      <c r="B19" t="s">
        <v>42</v>
      </c>
      <c r="C19" t="s">
        <v>97</v>
      </c>
      <c r="D19" t="s">
        <v>98</v>
      </c>
      <c r="E19" s="15" t="s">
        <v>63</v>
      </c>
      <c r="F19" s="9">
        <v>189999.8394</v>
      </c>
      <c r="G19" s="9">
        <v>39999.839399999997</v>
      </c>
      <c r="H19" s="9">
        <v>10000</v>
      </c>
      <c r="I19" s="9">
        <v>40000</v>
      </c>
      <c r="J19" s="9">
        <v>50000</v>
      </c>
      <c r="K19" s="9">
        <v>50000</v>
      </c>
      <c r="L19" t="s">
        <v>64</v>
      </c>
      <c r="M19" t="s">
        <v>65</v>
      </c>
      <c r="N19" t="s">
        <v>48</v>
      </c>
    </row>
    <row r="20" spans="1:14">
      <c r="A20" t="s">
        <v>3</v>
      </c>
      <c r="B20" t="s">
        <v>42</v>
      </c>
      <c r="C20" t="s">
        <v>99</v>
      </c>
      <c r="D20" t="s">
        <v>100</v>
      </c>
      <c r="E20" s="15" t="s">
        <v>68</v>
      </c>
      <c r="F20" s="9">
        <v>220000.13270000002</v>
      </c>
      <c r="G20" s="9">
        <v>100000.1327</v>
      </c>
      <c r="H20" s="9">
        <v>30000</v>
      </c>
      <c r="I20" s="9">
        <v>30000</v>
      </c>
      <c r="J20" s="9">
        <v>30000</v>
      </c>
      <c r="K20" s="9">
        <v>30000</v>
      </c>
      <c r="L20" t="s">
        <v>69</v>
      </c>
      <c r="M20" t="s">
        <v>70</v>
      </c>
      <c r="N20" t="s">
        <v>71</v>
      </c>
    </row>
    <row r="21" spans="1:14">
      <c r="A21" t="s">
        <v>3</v>
      </c>
      <c r="B21" t="s">
        <v>42</v>
      </c>
      <c r="C21" t="s">
        <v>101</v>
      </c>
      <c r="D21" t="s">
        <v>102</v>
      </c>
      <c r="E21" s="15" t="s">
        <v>63</v>
      </c>
      <c r="F21" s="9">
        <v>630999.8406</v>
      </c>
      <c r="G21" s="9">
        <v>126999.8406</v>
      </c>
      <c r="H21" s="9">
        <v>124000</v>
      </c>
      <c r="I21" s="9">
        <v>115000</v>
      </c>
      <c r="J21" s="9">
        <v>100000</v>
      </c>
      <c r="K21" s="9">
        <v>165000</v>
      </c>
      <c r="L21" t="s">
        <v>79</v>
      </c>
      <c r="M21" t="s">
        <v>52</v>
      </c>
      <c r="N21" t="s">
        <v>48</v>
      </c>
    </row>
    <row r="22" spans="1:14">
      <c r="A22" t="s">
        <v>3</v>
      </c>
      <c r="B22" t="s">
        <v>42</v>
      </c>
      <c r="C22" t="s">
        <v>103</v>
      </c>
      <c r="D22" t="s">
        <v>104</v>
      </c>
      <c r="E22" s="15" t="s">
        <v>63</v>
      </c>
      <c r="F22" s="9">
        <v>112499.5322</v>
      </c>
      <c r="G22" s="9">
        <v>12499.5322</v>
      </c>
      <c r="H22" s="9">
        <v>100000</v>
      </c>
      <c r="I22" s="9">
        <v>0</v>
      </c>
      <c r="J22" s="9">
        <v>0</v>
      </c>
      <c r="K22" s="9">
        <v>0</v>
      </c>
      <c r="L22" t="s">
        <v>79</v>
      </c>
      <c r="M22" t="s">
        <v>52</v>
      </c>
      <c r="N22" t="s">
        <v>71</v>
      </c>
    </row>
    <row r="23" spans="1:14">
      <c r="A23" t="s">
        <v>3</v>
      </c>
      <c r="B23" t="s">
        <v>42</v>
      </c>
      <c r="C23" t="s">
        <v>105</v>
      </c>
      <c r="D23" t="s">
        <v>98</v>
      </c>
      <c r="E23" s="15" t="s">
        <v>63</v>
      </c>
      <c r="F23" s="9">
        <v>100000.3566</v>
      </c>
      <c r="G23" s="9">
        <v>45000.356599999999</v>
      </c>
      <c r="H23" s="9">
        <v>0</v>
      </c>
      <c r="I23" s="9">
        <v>5000</v>
      </c>
      <c r="J23" s="9">
        <v>0</v>
      </c>
      <c r="K23" s="9">
        <v>50000</v>
      </c>
      <c r="L23" t="s">
        <v>64</v>
      </c>
      <c r="M23" t="s">
        <v>65</v>
      </c>
      <c r="N23" t="s">
        <v>48</v>
      </c>
    </row>
    <row r="24" spans="1:14">
      <c r="A24" t="s">
        <v>3</v>
      </c>
      <c r="B24" t="s">
        <v>42</v>
      </c>
      <c r="C24" t="s">
        <v>106</v>
      </c>
      <c r="D24" t="s">
        <v>107</v>
      </c>
      <c r="E24" s="15" t="s">
        <v>63</v>
      </c>
      <c r="F24" s="9">
        <v>100500.3431</v>
      </c>
      <c r="G24" s="9">
        <v>80000.343099999998</v>
      </c>
      <c r="H24" s="9">
        <v>0</v>
      </c>
      <c r="I24" s="9">
        <v>8000</v>
      </c>
      <c r="J24" s="9">
        <v>0</v>
      </c>
      <c r="K24" s="9">
        <v>12500</v>
      </c>
      <c r="L24" t="s">
        <v>79</v>
      </c>
      <c r="M24" t="s">
        <v>52</v>
      </c>
      <c r="N24" t="s">
        <v>48</v>
      </c>
    </row>
  </sheetData>
  <autoFilter ref="A1:N24" xr:uid="{B37E5465-BBDE-4E76-AA56-41F6D1856151}">
    <sortState xmlns:xlrd2="http://schemas.microsoft.com/office/spreadsheetml/2017/richdata2" ref="A2:N24">
      <sortCondition ref="C1"/>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7A6A3-6921-4DC7-9FA1-86F72CEEAF73}">
  <sheetPr>
    <pageSetUpPr fitToPage="1"/>
  </sheetPr>
  <dimension ref="A1:AM30"/>
  <sheetViews>
    <sheetView tabSelected="1" zoomScale="90" zoomScaleNormal="90" workbookViewId="0">
      <selection activeCell="E19" sqref="E19"/>
    </sheetView>
  </sheetViews>
  <sheetFormatPr defaultRowHeight="15"/>
  <cols>
    <col min="1" max="1" width="23.42578125" customWidth="1"/>
    <col min="2" max="2" width="19.7109375" customWidth="1"/>
    <col min="3" max="3" width="63.5703125" customWidth="1"/>
    <col min="4" max="4" width="48.7109375" bestFit="1" customWidth="1"/>
    <col min="5" max="5" width="21.28515625" customWidth="1"/>
    <col min="6" max="6" width="15" customWidth="1"/>
    <col min="7" max="7" width="16.28515625" customWidth="1"/>
    <col min="8" max="9" width="15.42578125" customWidth="1"/>
    <col min="10" max="10" width="18" customWidth="1"/>
    <col min="11" max="11" width="74.42578125" customWidth="1"/>
    <col min="12" max="12" width="24" customWidth="1"/>
  </cols>
  <sheetData>
    <row r="1" spans="1:39" s="8" customFormat="1" ht="48" customHeight="1">
      <c r="A1" s="18" t="s">
        <v>108</v>
      </c>
      <c r="B1" s="18" t="s">
        <v>109</v>
      </c>
      <c r="C1" s="18" t="s">
        <v>110</v>
      </c>
      <c r="D1" s="18" t="s">
        <v>32</v>
      </c>
      <c r="E1" s="18" t="s">
        <v>111</v>
      </c>
      <c r="F1" s="18" t="s">
        <v>112</v>
      </c>
      <c r="G1" s="36" t="s">
        <v>113</v>
      </c>
      <c r="H1" s="36" t="s">
        <v>114</v>
      </c>
      <c r="I1" s="35" t="s">
        <v>115</v>
      </c>
      <c r="J1" s="36" t="s">
        <v>116</v>
      </c>
      <c r="K1" s="18" t="s">
        <v>117</v>
      </c>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row>
    <row r="2" spans="1:39">
      <c r="A2" s="20" t="s">
        <v>4</v>
      </c>
      <c r="B2" s="20" t="s">
        <v>118</v>
      </c>
      <c r="C2" s="20" t="s">
        <v>119</v>
      </c>
      <c r="D2" s="21" t="s">
        <v>89</v>
      </c>
      <c r="E2" s="21" t="s">
        <v>120</v>
      </c>
      <c r="F2" s="28">
        <v>45566</v>
      </c>
      <c r="G2" s="29">
        <v>0</v>
      </c>
      <c r="H2" s="22">
        <v>625000</v>
      </c>
      <c r="I2" s="30">
        <f>IFERROR(((G2-H2)/H2)," ")</f>
        <v>-1</v>
      </c>
      <c r="J2" s="58" t="s">
        <v>45</v>
      </c>
      <c r="K2" s="23" t="s">
        <v>121</v>
      </c>
    </row>
    <row r="3" spans="1:39" ht="29.25" customHeight="1">
      <c r="A3" s="20" t="s">
        <v>4</v>
      </c>
      <c r="B3" s="20" t="s">
        <v>122</v>
      </c>
      <c r="C3" s="20" t="s">
        <v>119</v>
      </c>
      <c r="D3" s="21" t="s">
        <v>123</v>
      </c>
      <c r="E3" s="21" t="s">
        <v>124</v>
      </c>
      <c r="F3" s="28">
        <v>45458</v>
      </c>
      <c r="G3" s="29">
        <v>0</v>
      </c>
      <c r="H3" s="22">
        <v>218500</v>
      </c>
      <c r="I3" s="30">
        <f t="shared" ref="I3:I9" si="0">IFERROR(((G3-H3)/H3)," ")</f>
        <v>-1</v>
      </c>
      <c r="J3" s="59"/>
      <c r="K3" s="27" t="s">
        <v>125</v>
      </c>
    </row>
    <row r="4" spans="1:39">
      <c r="A4" s="20" t="s">
        <v>6</v>
      </c>
      <c r="B4" s="20" t="s">
        <v>122</v>
      </c>
      <c r="C4" s="20" t="s">
        <v>126</v>
      </c>
      <c r="D4" s="21" t="s">
        <v>55</v>
      </c>
      <c r="E4" s="21" t="s">
        <v>127</v>
      </c>
      <c r="F4" s="28">
        <v>45657</v>
      </c>
      <c r="G4" s="29">
        <v>0</v>
      </c>
      <c r="H4" s="22">
        <v>900250</v>
      </c>
      <c r="I4" s="30">
        <f t="shared" si="0"/>
        <v>-1</v>
      </c>
      <c r="J4" s="60"/>
      <c r="K4" s="21" t="s">
        <v>128</v>
      </c>
    </row>
    <row r="5" spans="1:39">
      <c r="A5" s="20" t="s">
        <v>129</v>
      </c>
      <c r="B5" s="20" t="s">
        <v>122</v>
      </c>
      <c r="C5" s="20" t="s">
        <v>130</v>
      </c>
      <c r="D5" s="21" t="s">
        <v>50</v>
      </c>
      <c r="E5" s="50" t="s">
        <v>127</v>
      </c>
      <c r="F5" s="28"/>
      <c r="G5" s="29">
        <v>0</v>
      </c>
      <c r="H5" s="22">
        <v>20150000</v>
      </c>
      <c r="I5" s="30">
        <f t="shared" si="0"/>
        <v>-1</v>
      </c>
      <c r="J5" s="55" t="s">
        <v>131</v>
      </c>
      <c r="K5" s="52" t="s">
        <v>132</v>
      </c>
    </row>
    <row r="6" spans="1:39">
      <c r="A6" s="20" t="s">
        <v>129</v>
      </c>
      <c r="B6" s="20" t="s">
        <v>118</v>
      </c>
      <c r="C6" s="20" t="s">
        <v>130</v>
      </c>
      <c r="D6" s="21" t="s">
        <v>50</v>
      </c>
      <c r="E6" s="51"/>
      <c r="F6" s="28"/>
      <c r="G6" s="29">
        <v>0</v>
      </c>
      <c r="H6" s="22">
        <v>534950</v>
      </c>
      <c r="I6" s="30">
        <f t="shared" si="0"/>
        <v>-1</v>
      </c>
      <c r="J6" s="56"/>
      <c r="K6" s="53"/>
    </row>
    <row r="7" spans="1:39" ht="18.75" customHeight="1">
      <c r="A7" s="20" t="s">
        <v>9</v>
      </c>
      <c r="B7" s="20" t="s">
        <v>122</v>
      </c>
      <c r="C7" s="20" t="s">
        <v>133</v>
      </c>
      <c r="D7" s="21" t="s">
        <v>57</v>
      </c>
      <c r="E7" s="21"/>
      <c r="F7" s="28"/>
      <c r="G7" s="29">
        <v>0</v>
      </c>
      <c r="H7" s="22">
        <v>700000</v>
      </c>
      <c r="I7" s="30">
        <f t="shared" si="0"/>
        <v>-1</v>
      </c>
      <c r="J7" s="56"/>
      <c r="K7" s="27" t="s">
        <v>134</v>
      </c>
    </row>
    <row r="8" spans="1:39">
      <c r="A8" s="20" t="s">
        <v>11</v>
      </c>
      <c r="B8" s="20" t="s">
        <v>122</v>
      </c>
      <c r="C8" s="20" t="s">
        <v>135</v>
      </c>
      <c r="D8" s="21" t="s">
        <v>136</v>
      </c>
      <c r="E8" s="61"/>
      <c r="F8" s="28"/>
      <c r="G8" s="29">
        <v>0</v>
      </c>
      <c r="H8" s="22">
        <v>0</v>
      </c>
      <c r="I8" s="31"/>
      <c r="J8" s="57"/>
      <c r="K8" s="23" t="s">
        <v>137</v>
      </c>
    </row>
    <row r="9" spans="1:39">
      <c r="A9" s="20" t="s">
        <v>11</v>
      </c>
      <c r="B9" s="20" t="s">
        <v>122</v>
      </c>
      <c r="C9" s="20" t="s">
        <v>138</v>
      </c>
      <c r="D9" s="21" t="s">
        <v>139</v>
      </c>
      <c r="E9" s="21" t="s">
        <v>140</v>
      </c>
      <c r="F9" s="28">
        <v>45412</v>
      </c>
      <c r="G9" s="29">
        <v>0</v>
      </c>
      <c r="H9" s="24">
        <v>175000</v>
      </c>
      <c r="I9" s="30">
        <f t="shared" si="0"/>
        <v>-1</v>
      </c>
      <c r="J9" s="25" t="s">
        <v>141</v>
      </c>
      <c r="K9" s="23" t="s">
        <v>142</v>
      </c>
    </row>
    <row r="10" spans="1:39">
      <c r="A10" s="21" t="s">
        <v>23</v>
      </c>
      <c r="B10" s="20" t="s">
        <v>122</v>
      </c>
      <c r="C10" s="20" t="s">
        <v>143</v>
      </c>
      <c r="D10" s="21" t="s">
        <v>144</v>
      </c>
      <c r="E10" s="61"/>
      <c r="F10" s="28"/>
      <c r="G10" s="29">
        <v>0</v>
      </c>
      <c r="H10" s="22">
        <v>0</v>
      </c>
      <c r="I10" s="31"/>
      <c r="J10" s="54" t="s">
        <v>145</v>
      </c>
      <c r="K10" s="23" t="s">
        <v>146</v>
      </c>
    </row>
    <row r="11" spans="1:39">
      <c r="A11" s="21" t="s">
        <v>23</v>
      </c>
      <c r="B11" s="20" t="s">
        <v>122</v>
      </c>
      <c r="C11" s="20" t="s">
        <v>143</v>
      </c>
      <c r="D11" s="21" t="s">
        <v>62</v>
      </c>
      <c r="E11" s="61"/>
      <c r="F11" s="28"/>
      <c r="G11" s="29">
        <v>0</v>
      </c>
      <c r="H11" s="22">
        <v>0</v>
      </c>
      <c r="I11" s="31"/>
      <c r="J11" s="54"/>
      <c r="K11" s="23" t="s">
        <v>147</v>
      </c>
    </row>
    <row r="12" spans="1:39">
      <c r="A12" s="21" t="s">
        <v>25</v>
      </c>
      <c r="B12" s="20" t="s">
        <v>122</v>
      </c>
      <c r="C12" s="20" t="s">
        <v>148</v>
      </c>
      <c r="D12" s="21" t="s">
        <v>149</v>
      </c>
      <c r="E12" s="21"/>
      <c r="F12" s="28"/>
      <c r="G12" s="29">
        <v>0</v>
      </c>
      <c r="H12" s="22">
        <v>80000</v>
      </c>
      <c r="I12" s="30">
        <f t="shared" ref="I12:I18" si="1">IFERROR(((G12-H12)/H12)," ")</f>
        <v>-1</v>
      </c>
      <c r="J12" s="26" t="s">
        <v>150</v>
      </c>
      <c r="K12" s="23" t="s">
        <v>151</v>
      </c>
    </row>
    <row r="13" spans="1:39">
      <c r="A13" s="21" t="s">
        <v>25</v>
      </c>
      <c r="B13" s="20" t="s">
        <v>122</v>
      </c>
      <c r="C13" s="20" t="s">
        <v>152</v>
      </c>
      <c r="D13" s="21" t="s">
        <v>73</v>
      </c>
      <c r="E13" s="21"/>
      <c r="F13" s="28"/>
      <c r="G13" s="29">
        <v>0</v>
      </c>
      <c r="H13" s="22">
        <v>248000</v>
      </c>
      <c r="I13" s="30">
        <f t="shared" si="1"/>
        <v>-1</v>
      </c>
      <c r="J13" s="26" t="s">
        <v>145</v>
      </c>
      <c r="K13" s="23" t="s">
        <v>153</v>
      </c>
    </row>
    <row r="14" spans="1:39">
      <c r="A14" s="21" t="s">
        <v>27</v>
      </c>
      <c r="B14" s="20" t="s">
        <v>122</v>
      </c>
      <c r="C14" s="20" t="s">
        <v>148</v>
      </c>
      <c r="D14" s="21" t="s">
        <v>154</v>
      </c>
      <c r="E14" s="21" t="s">
        <v>155</v>
      </c>
      <c r="F14" s="28">
        <v>45442</v>
      </c>
      <c r="G14" s="29">
        <v>0</v>
      </c>
      <c r="H14" s="22">
        <v>125000</v>
      </c>
      <c r="I14" s="30">
        <f t="shared" si="1"/>
        <v>-1</v>
      </c>
      <c r="J14" s="49" t="s">
        <v>156</v>
      </c>
      <c r="K14" s="23" t="s">
        <v>157</v>
      </c>
    </row>
    <row r="15" spans="1:39">
      <c r="A15" s="21" t="s">
        <v>27</v>
      </c>
      <c r="B15" s="20" t="s">
        <v>122</v>
      </c>
      <c r="C15" s="20" t="s">
        <v>148</v>
      </c>
      <c r="D15" s="21" t="s">
        <v>158</v>
      </c>
      <c r="E15" s="38" t="s">
        <v>159</v>
      </c>
      <c r="F15" s="28">
        <v>45442</v>
      </c>
      <c r="G15" s="29">
        <v>0</v>
      </c>
      <c r="H15" s="22">
        <v>150000</v>
      </c>
      <c r="I15" s="30">
        <f t="shared" si="1"/>
        <v>-1</v>
      </c>
      <c r="J15" s="48"/>
      <c r="K15" s="39" t="s">
        <v>160</v>
      </c>
    </row>
    <row r="16" spans="1:39" ht="47.25" customHeight="1">
      <c r="A16" s="41" t="s">
        <v>27</v>
      </c>
      <c r="B16" s="42" t="s">
        <v>122</v>
      </c>
      <c r="C16" s="42" t="s">
        <v>148</v>
      </c>
      <c r="D16" s="41" t="s">
        <v>161</v>
      </c>
      <c r="E16" s="40" t="s">
        <v>162</v>
      </c>
      <c r="F16" s="43">
        <v>45412</v>
      </c>
      <c r="G16" s="44">
        <v>0</v>
      </c>
      <c r="H16" s="45">
        <v>240000</v>
      </c>
      <c r="I16" s="46">
        <f t="shared" si="1"/>
        <v>-1</v>
      </c>
      <c r="J16" s="48"/>
      <c r="K16" s="47" t="s">
        <v>163</v>
      </c>
    </row>
    <row r="17" spans="1:11">
      <c r="A17" s="21" t="s">
        <v>27</v>
      </c>
      <c r="B17" s="20" t="s">
        <v>122</v>
      </c>
      <c r="C17" s="20" t="s">
        <v>148</v>
      </c>
      <c r="D17" s="21" t="s">
        <v>164</v>
      </c>
      <c r="E17" s="38" t="s">
        <v>165</v>
      </c>
      <c r="F17" s="28">
        <v>45565</v>
      </c>
      <c r="G17" s="29">
        <v>0</v>
      </c>
      <c r="H17" s="22">
        <v>120000</v>
      </c>
      <c r="I17" s="30">
        <f t="shared" si="1"/>
        <v>-1</v>
      </c>
      <c r="J17" s="48"/>
      <c r="K17" s="39" t="s">
        <v>166</v>
      </c>
    </row>
    <row r="18" spans="1:11">
      <c r="A18" s="21" t="s">
        <v>27</v>
      </c>
      <c r="B18" s="20" t="s">
        <v>122</v>
      </c>
      <c r="C18" s="20" t="s">
        <v>148</v>
      </c>
      <c r="D18" s="21" t="s">
        <v>167</v>
      </c>
      <c r="E18" s="38" t="s">
        <v>165</v>
      </c>
      <c r="F18" s="28">
        <v>45565</v>
      </c>
      <c r="G18" s="29">
        <v>0</v>
      </c>
      <c r="H18" s="22">
        <v>200000</v>
      </c>
      <c r="I18" s="30">
        <f t="shared" si="1"/>
        <v>-1</v>
      </c>
      <c r="J18" s="48"/>
      <c r="K18" s="39" t="s">
        <v>166</v>
      </c>
    </row>
    <row r="19" spans="1:11">
      <c r="A19" s="21" t="s">
        <v>27</v>
      </c>
      <c r="B19" s="20" t="s">
        <v>118</v>
      </c>
      <c r="C19" s="20" t="s">
        <v>168</v>
      </c>
      <c r="D19" s="21" t="s">
        <v>169</v>
      </c>
      <c r="E19" s="62" t="s">
        <v>165</v>
      </c>
      <c r="F19" s="28"/>
      <c r="G19" s="29">
        <v>0</v>
      </c>
      <c r="H19" s="22">
        <v>0</v>
      </c>
      <c r="I19" s="31"/>
      <c r="J19" s="48"/>
      <c r="K19" s="39" t="s">
        <v>170</v>
      </c>
    </row>
    <row r="20" spans="1:11">
      <c r="A20" s="21" t="s">
        <v>27</v>
      </c>
      <c r="B20" s="20" t="s">
        <v>122</v>
      </c>
      <c r="C20" s="20" t="s">
        <v>171</v>
      </c>
      <c r="D20" s="21" t="s">
        <v>172</v>
      </c>
      <c r="E20" s="38" t="s">
        <v>165</v>
      </c>
      <c r="F20" s="28"/>
      <c r="G20" s="29">
        <v>0</v>
      </c>
      <c r="H20" s="22">
        <v>175000</v>
      </c>
      <c r="I20" s="30">
        <f t="shared" ref="I20:I27" si="2">IFERROR(((G20-H20)/H20)," ")</f>
        <v>-1</v>
      </c>
      <c r="J20" s="48"/>
      <c r="K20" s="39" t="s">
        <v>173</v>
      </c>
    </row>
    <row r="21" spans="1:11">
      <c r="A21" s="21" t="s">
        <v>27</v>
      </c>
      <c r="B21" s="20" t="s">
        <v>122</v>
      </c>
      <c r="C21" s="20" t="s">
        <v>171</v>
      </c>
      <c r="D21" s="21" t="s">
        <v>174</v>
      </c>
      <c r="E21" s="38" t="s">
        <v>175</v>
      </c>
      <c r="F21" s="28">
        <v>45366</v>
      </c>
      <c r="G21" s="29">
        <v>0</v>
      </c>
      <c r="H21" s="22">
        <v>112500</v>
      </c>
      <c r="I21" s="30">
        <f t="shared" si="2"/>
        <v>-1</v>
      </c>
      <c r="J21" s="48"/>
      <c r="K21" s="39" t="s">
        <v>176</v>
      </c>
    </row>
    <row r="22" spans="1:11">
      <c r="A22" s="21" t="s">
        <v>28</v>
      </c>
      <c r="B22" s="20" t="s">
        <v>122</v>
      </c>
      <c r="C22" s="20" t="s">
        <v>177</v>
      </c>
      <c r="D22" s="21" t="s">
        <v>178</v>
      </c>
      <c r="E22" s="21"/>
      <c r="F22" s="28"/>
      <c r="G22" s="29">
        <v>0</v>
      </c>
      <c r="H22" s="22">
        <v>254000</v>
      </c>
      <c r="I22" s="30">
        <f t="shared" si="2"/>
        <v>-1</v>
      </c>
      <c r="J22" s="48" t="s">
        <v>145</v>
      </c>
      <c r="K22" s="23" t="s">
        <v>153</v>
      </c>
    </row>
    <row r="23" spans="1:11" ht="32.25" customHeight="1">
      <c r="A23" s="21" t="s">
        <v>28</v>
      </c>
      <c r="B23" s="20" t="s">
        <v>122</v>
      </c>
      <c r="C23" s="20" t="s">
        <v>179</v>
      </c>
      <c r="D23" s="21" t="s">
        <v>78</v>
      </c>
      <c r="E23" s="21"/>
      <c r="F23" s="28"/>
      <c r="G23" s="29">
        <v>0</v>
      </c>
      <c r="H23" s="22">
        <v>250000</v>
      </c>
      <c r="I23" s="30">
        <f t="shared" si="2"/>
        <v>-1</v>
      </c>
      <c r="J23" s="48"/>
      <c r="K23" s="27" t="s">
        <v>180</v>
      </c>
    </row>
    <row r="24" spans="1:11">
      <c r="A24" s="21" t="s">
        <v>28</v>
      </c>
      <c r="B24" s="20" t="s">
        <v>122</v>
      </c>
      <c r="C24" s="20" t="s">
        <v>181</v>
      </c>
      <c r="D24" s="21" t="s">
        <v>182</v>
      </c>
      <c r="E24" s="21"/>
      <c r="F24" s="28"/>
      <c r="G24" s="29">
        <v>0</v>
      </c>
      <c r="H24" s="22">
        <v>200000</v>
      </c>
      <c r="I24" s="30">
        <f t="shared" si="2"/>
        <v>-1</v>
      </c>
      <c r="J24" s="48"/>
      <c r="K24" s="23"/>
    </row>
    <row r="25" spans="1:11">
      <c r="A25" s="21" t="s">
        <v>28</v>
      </c>
      <c r="B25" s="20" t="s">
        <v>122</v>
      </c>
      <c r="C25" s="20" t="s">
        <v>177</v>
      </c>
      <c r="D25" s="21" t="s">
        <v>183</v>
      </c>
      <c r="E25" s="21"/>
      <c r="F25" s="28"/>
      <c r="G25" s="29">
        <v>0</v>
      </c>
      <c r="H25" s="22">
        <v>200000</v>
      </c>
      <c r="I25" s="30">
        <f t="shared" si="2"/>
        <v>-1</v>
      </c>
      <c r="J25" s="48"/>
      <c r="K25" s="23" t="s">
        <v>153</v>
      </c>
    </row>
    <row r="26" spans="1:11">
      <c r="A26" s="21" t="s">
        <v>28</v>
      </c>
      <c r="B26" s="20" t="s">
        <v>122</v>
      </c>
      <c r="C26" s="20" t="s">
        <v>184</v>
      </c>
      <c r="D26" s="21" t="s">
        <v>185</v>
      </c>
      <c r="E26" s="21"/>
      <c r="F26" s="28"/>
      <c r="G26" s="29">
        <v>0</v>
      </c>
      <c r="H26" s="22">
        <v>150000</v>
      </c>
      <c r="I26" s="30">
        <f t="shared" si="2"/>
        <v>-1</v>
      </c>
      <c r="J26" s="48"/>
      <c r="K26" s="23" t="s">
        <v>153</v>
      </c>
    </row>
    <row r="27" spans="1:11">
      <c r="A27" s="21" t="s">
        <v>28</v>
      </c>
      <c r="B27" s="20" t="s">
        <v>122</v>
      </c>
      <c r="C27" s="20" t="s">
        <v>184</v>
      </c>
      <c r="D27" s="21" t="s">
        <v>186</v>
      </c>
      <c r="E27" s="21"/>
      <c r="F27" s="28"/>
      <c r="G27" s="29">
        <v>0</v>
      </c>
      <c r="H27" s="22">
        <v>125000</v>
      </c>
      <c r="I27" s="30">
        <f t="shared" si="2"/>
        <v>-1</v>
      </c>
      <c r="J27" s="48"/>
      <c r="K27" s="23" t="s">
        <v>153</v>
      </c>
    </row>
    <row r="28" spans="1:11">
      <c r="B28" s="19"/>
      <c r="C28" s="19"/>
      <c r="H28" s="9"/>
      <c r="I28" s="9"/>
    </row>
    <row r="29" spans="1:11">
      <c r="B29" s="19"/>
      <c r="C29" s="19"/>
    </row>
    <row r="30" spans="1:11">
      <c r="C30" s="19"/>
    </row>
  </sheetData>
  <autoFilter ref="A1:J27" xr:uid="{9FD7A6A3-6921-4DC7-9FA1-86F72CEEAF73}"/>
  <mergeCells count="7">
    <mergeCell ref="J22:J27"/>
    <mergeCell ref="J14:J21"/>
    <mergeCell ref="E5:E6"/>
    <mergeCell ref="K5:K6"/>
    <mergeCell ref="J10:J11"/>
    <mergeCell ref="J5:J8"/>
    <mergeCell ref="J2:J4"/>
  </mergeCells>
  <dataValidations disablePrompts="1" count="1">
    <dataValidation type="list" allowBlank="1" showInputMessage="1" showErrorMessage="1" sqref="B10:B28" xr:uid="{DD0E5753-16BE-4B76-9A49-F47BC678D435}">
      <formula1>INDIRECT($A$593)</formula1>
    </dataValidation>
  </dataValidations>
  <pageMargins left="0.25" right="0.25" top="0.75" bottom="0.75" header="0.3" footer="0.3"/>
  <pageSetup paperSize="17"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898E01A7FFBBD142BFFF30EBA7661730" ma:contentTypeVersion="10" ma:contentTypeDescription="Create a new document." ma:contentTypeScope="" ma:versionID="6ad8267a30ee9d697dab3a23c395adb2">
  <xsd:schema xmlns:xsd="http://www.w3.org/2001/XMLSchema" xmlns:xs="http://www.w3.org/2001/XMLSchema" xmlns:p="http://schemas.microsoft.com/office/2006/metadata/properties" xmlns:ns2="35d030a8-d760-4b93-a3c6-089b32638db0" xmlns:ns3="1c539cca-a9e0-4900-a295-4ffdec5e7b2d" targetNamespace="http://schemas.microsoft.com/office/2006/metadata/properties" ma:root="true" ma:fieldsID="ce98ab2cdd3a4348d6b341ae5f325eb2" ns2:_="" ns3:_="">
    <xsd:import namespace="35d030a8-d760-4b93-a3c6-089b32638db0"/>
    <xsd:import namespace="1c539cca-a9e0-4900-a295-4ffdec5e7b2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AutoKeyPoints" minOccurs="0"/>
                <xsd:element ref="ns2:MediaServiceKeyPoints" minOccurs="0"/>
                <xsd:element ref="ns3:_dlc_DocId" minOccurs="0"/>
                <xsd:element ref="ns3:_dlc_DocIdUrl" minOccurs="0"/>
                <xsd:element ref="ns3:_dlc_DocIdPersistI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d030a8-d760-4b93-a3c6-089b32638d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39cca-a9e0-4900-a295-4ffdec5e7b2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_dlc_DocId" ma:index="16" nillable="true" ma:displayName="Document ID Value" ma:description="The value of the document ID assigned to this item." ma:indexed="true"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1c539cca-a9e0-4900-a295-4ffdec5e7b2d">PXSNRK5WE2MT-441055753-358</_dlc_DocId>
    <_dlc_DocIdUrl xmlns="1c539cca-a9e0-4900-a295-4ffdec5e7b2d">
      <Url>https://amwater.sharepoint.com/sites/KAWCapitalAdministration/_layouts/15/DocIdRedir.aspx?ID=PXSNRK5WE2MT-441055753-358</Url>
      <Description>PXSNRK5WE2MT-441055753-358</Description>
    </_dlc_DocIdUrl>
  </documentManagement>
</p:properties>
</file>

<file path=customXml/itemProps1.xml><?xml version="1.0" encoding="utf-8"?>
<ds:datastoreItem xmlns:ds="http://schemas.openxmlformats.org/officeDocument/2006/customXml" ds:itemID="{8B6633CF-FD9A-4BA2-8A4E-544E788D20C0}"/>
</file>

<file path=customXml/itemProps2.xml><?xml version="1.0" encoding="utf-8"?>
<ds:datastoreItem xmlns:ds="http://schemas.openxmlformats.org/officeDocument/2006/customXml" ds:itemID="{27B177F6-A402-4CA2-B77F-A2557E95C9DE}"/>
</file>

<file path=customXml/itemProps3.xml><?xml version="1.0" encoding="utf-8"?>
<ds:datastoreItem xmlns:ds="http://schemas.openxmlformats.org/officeDocument/2006/customXml" ds:itemID="{DC8B7E41-5310-48D9-9F0C-FFE0A9D83ECA}"/>
</file>

<file path=customXml/itemProps4.xml><?xml version="1.0" encoding="utf-8"?>
<ds:datastoreItem xmlns:ds="http://schemas.openxmlformats.org/officeDocument/2006/customXml" ds:itemID="{376F5A52-08EB-40C5-8463-80AF0C58232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 J Gallagher</dc:creator>
  <cp:keywords/>
  <dc:description/>
  <cp:lastModifiedBy/>
  <cp:revision/>
  <dcterms:created xsi:type="dcterms:W3CDTF">2024-01-17T15:57:57Z</dcterms:created>
  <dcterms:modified xsi:type="dcterms:W3CDTF">2024-03-14T13:00:20Z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MSIP_Label_846c87f6-c46e-48eb-b7ce-d3a4a7d30611_Enabled">
    <vt:lpwstr>true</vt:lpwstr>
  </property>
  <property fmtid="{D5CDD505-2E9C-101B-9397-08002B2CF9AE}" pid="4" name="MSIP_Label_846c87f6-c46e-48eb-b7ce-d3a4a7d30611_SetDate">
    <vt:lpwstr>2024-01-17T15:58:09Z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d958635e-db45-4f05-8cc3-cf9c4df54d69</vt:lpwstr>
  </property>
  <property fmtid="{D5CDD505-2E9C-101B-9397-08002B2CF9AE}" pid="9" name="MSIP_Label_846c87f6-c46e-48eb-b7ce-d3a4a7d30611_ContentBits">
    <vt:lpwstr>0</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0x010100898E01A7FFBBD142BFFF30EBA7661730</vt:lpwstr>
  </property>
  <property fmtid="{D5CDD505-2E9C-101B-9397-08002B2CF9AE}" pid="12" name="_dlc_DocIdItemGuid">
    <vt:lpwstr>a3b68bbd-bdab-474c-b174-21f6720c28e3</vt:lpwstr>
  </property>
</Properties>
</file>